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charts/chart29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5.xml" ContentType="application/vnd.openxmlformats-officedocument.themeOverride+xml"/>
  <Override PartName="/xl/charts/chart30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en_skoroszyt"/>
  <mc:AlternateContent xmlns:mc="http://schemas.openxmlformats.org/markup-compatibility/2006">
    <mc:Choice Requires="x15">
      <x15ac:absPath xmlns:x15ac="http://schemas.microsoft.com/office/spreadsheetml/2010/11/ac" url="S:\WS_2024\DAiS od 01.07\0331 Opracowania i publikacje GUS\0331.2.2024 Przegląd (kont. spraw 0331.2.2023 i 0331.6.2021)\Akcja 12\Metodologia - całośc 4 badania\"/>
    </mc:Choice>
  </mc:AlternateContent>
  <xr:revisionPtr revIDLastSave="0" documentId="8_{9022F195-899B-4766-A358-6ADDEAAFAD45}" xr6:coauthVersionLast="47" xr6:coauthVersionMax="47" xr10:uidLastSave="{00000000-0000-0000-0000-000000000000}"/>
  <bookViews>
    <workbookView xWindow="-110" yWindow="-110" windowWidth="19420" windowHeight="10420" tabRatio="925" xr2:uid="{00000000-000D-0000-FFFF-FFFF00000000}"/>
  </bookViews>
  <sheets>
    <sheet name="strona tyt. I kw" sheetId="37" r:id="rId1"/>
    <sheet name="spis treści I kw" sheetId="135" r:id="rId2"/>
    <sheet name="dział I" sheetId="144" r:id="rId3"/>
    <sheet name="strona 1" sheetId="1" r:id="rId4"/>
    <sheet name="strona 2" sheetId="2" r:id="rId5"/>
    <sheet name="strona 3" sheetId="139" r:id="rId6"/>
    <sheet name="strona 4" sheetId="140" r:id="rId7"/>
    <sheet name="strona 5 " sheetId="50" r:id="rId8"/>
    <sheet name="strona 6" sheetId="4" r:id="rId9"/>
    <sheet name="strona 7" sheetId="141" r:id="rId10"/>
    <sheet name="strona 8" sheetId="5" r:id="rId11"/>
    <sheet name="strona 9" sheetId="6" r:id="rId12"/>
    <sheet name="strona 10" sheetId="7" r:id="rId13"/>
    <sheet name="strona 11" sheetId="8" r:id="rId14"/>
    <sheet name="strona 12" sheetId="142" r:id="rId15"/>
    <sheet name="strona 13" sheetId="143" r:id="rId16"/>
    <sheet name="strona 14 " sheetId="145" r:id="rId17"/>
    <sheet name="strona 15" sheetId="9" r:id="rId18"/>
    <sheet name="strona 16" sheetId="10" r:id="rId19"/>
    <sheet name="dział II" sheetId="151" r:id="rId20"/>
    <sheet name="strona 17" sheetId="11" r:id="rId21"/>
    <sheet name="strona 18" sheetId="12" r:id="rId22"/>
    <sheet name="strona 19" sheetId="13" r:id="rId23"/>
    <sheet name="strona 20 " sheetId="147" r:id="rId24"/>
    <sheet name="strona 21" sheetId="14" r:id="rId25"/>
    <sheet name="strona 22" sheetId="30" r:id="rId26"/>
    <sheet name="strona 23" sheetId="148" r:id="rId27"/>
    <sheet name="strona 24" sheetId="31" r:id="rId28"/>
    <sheet name="strona 25" sheetId="32" r:id="rId29"/>
    <sheet name="strona 26" sheetId="34" r:id="rId30"/>
    <sheet name="dział III" sheetId="150" r:id="rId31"/>
    <sheet name="strona 27" sheetId="35" r:id="rId32"/>
  </sheets>
  <externalReferences>
    <externalReference r:id="rId33"/>
    <externalReference r:id="rId34"/>
    <externalReference r:id="rId35"/>
  </externalReferences>
  <definedNames>
    <definedName name="__123Graph_AWYKRES10" localSheetId="19" hidden="1">'[1]str 7'!#REF!</definedName>
    <definedName name="__123Graph_AWYKRES10" localSheetId="30" hidden="1">'[1]str 7'!#REF!</definedName>
    <definedName name="__123Graph_AWYKRES10" localSheetId="16" hidden="1">'[1]str 7'!#REF!</definedName>
    <definedName name="__123Graph_AWYKRES10" localSheetId="23" hidden="1">'[1]str 7'!#REF!</definedName>
    <definedName name="__123Graph_AWYKRES10" localSheetId="26" hidden="1">'[1]str 7'!#REF!</definedName>
    <definedName name="__123Graph_AWYKRES10" hidden="1">'[1]str 7'!#REF!</definedName>
    <definedName name="__123Graph_AWYKRES15" localSheetId="19" hidden="1">'[1]str 8'!#REF!</definedName>
    <definedName name="__123Graph_AWYKRES15" localSheetId="30" hidden="1">'[1]str 8'!#REF!</definedName>
    <definedName name="__123Graph_AWYKRES15" localSheetId="16" hidden="1">'[1]str 8'!#REF!</definedName>
    <definedName name="__123Graph_AWYKRES15" localSheetId="23" hidden="1">'[1]str 8'!#REF!</definedName>
    <definedName name="__123Graph_AWYKRES15" localSheetId="26" hidden="1">'[1]str 8'!#REF!</definedName>
    <definedName name="__123Graph_AWYKRES15" hidden="1">'[1]str 8'!#REF!</definedName>
    <definedName name="__123Graph_AWYKRES19" localSheetId="19" hidden="1">'[1]str 11'!#REF!</definedName>
    <definedName name="__123Graph_AWYKRES19" localSheetId="30" hidden="1">'[1]str 11'!#REF!</definedName>
    <definedName name="__123Graph_AWYKRES19" localSheetId="16" hidden="1">'[1]str 11'!#REF!</definedName>
    <definedName name="__123Graph_AWYKRES19" localSheetId="23" hidden="1">'[1]str 11'!#REF!</definedName>
    <definedName name="__123Graph_AWYKRES19" localSheetId="26" hidden="1">'[1]str 11'!#REF!</definedName>
    <definedName name="__123Graph_AWYKRES19" hidden="1">'[1]str 11'!#REF!</definedName>
    <definedName name="__123Graph_AWYKRES2" localSheetId="19" hidden="1">#REF!</definedName>
    <definedName name="__123Graph_AWYKRES2" localSheetId="30" hidden="1">#REF!</definedName>
    <definedName name="__123Graph_AWYKRES2" localSheetId="16" hidden="1">#REF!</definedName>
    <definedName name="__123Graph_AWYKRES2" localSheetId="23" hidden="1">#REF!</definedName>
    <definedName name="__123Graph_AWYKRES2" localSheetId="26" hidden="1">#REF!</definedName>
    <definedName name="__123Graph_AWYKRES2" hidden="1">#REF!</definedName>
    <definedName name="__123Graph_AWYKRES23" localSheetId="19" hidden="1">'[1]strona 22'!#REF!</definedName>
    <definedName name="__123Graph_AWYKRES23" localSheetId="30" hidden="1">'[1]strona 22'!#REF!</definedName>
    <definedName name="__123Graph_AWYKRES23" localSheetId="16" hidden="1">'[1]strona 22'!#REF!</definedName>
    <definedName name="__123Graph_AWYKRES23" localSheetId="23" hidden="1">'[1]strona 22'!#REF!</definedName>
    <definedName name="__123Graph_AWYKRES23" localSheetId="26" hidden="1">'[1]strona 22'!#REF!</definedName>
    <definedName name="__123Graph_AWYKRES23" hidden="1">'[1]strona 22'!#REF!</definedName>
    <definedName name="__123Graph_AWYKRES25" localSheetId="19" hidden="1">'[1]strona 26'!#REF!</definedName>
    <definedName name="__123Graph_AWYKRES25" localSheetId="30" hidden="1">'[1]strona 26'!#REF!</definedName>
    <definedName name="__123Graph_AWYKRES25" localSheetId="16" hidden="1">'[1]strona 26'!#REF!</definedName>
    <definedName name="__123Graph_AWYKRES25" localSheetId="23" hidden="1">'[1]strona 26'!#REF!</definedName>
    <definedName name="__123Graph_AWYKRES25" localSheetId="26" hidden="1">'[1]strona 26'!#REF!</definedName>
    <definedName name="__123Graph_AWYKRES25" hidden="1">'[1]strona 26'!#REF!</definedName>
    <definedName name="__123Graph_AWYKRES27" localSheetId="19" hidden="1">'[1]strona 26'!#REF!</definedName>
    <definedName name="__123Graph_AWYKRES27" localSheetId="30" hidden="1">'[1]strona 26'!#REF!</definedName>
    <definedName name="__123Graph_AWYKRES27" localSheetId="16" hidden="1">'[1]strona 26'!#REF!</definedName>
    <definedName name="__123Graph_AWYKRES27" localSheetId="23" hidden="1">'[1]strona 26'!#REF!</definedName>
    <definedName name="__123Graph_AWYKRES27" localSheetId="26" hidden="1">'[1]strona 26'!#REF!</definedName>
    <definedName name="__123Graph_AWYKRES27" hidden="1">'[1]strona 26'!#REF!</definedName>
    <definedName name="__123Graph_AWYKRES3" localSheetId="19" hidden="1">#REF!</definedName>
    <definedName name="__123Graph_AWYKRES3" localSheetId="30" hidden="1">#REF!</definedName>
    <definedName name="__123Graph_AWYKRES3" localSheetId="16" hidden="1">#REF!</definedName>
    <definedName name="__123Graph_AWYKRES3" localSheetId="23" hidden="1">#REF!</definedName>
    <definedName name="__123Graph_AWYKRES3" localSheetId="26" hidden="1">#REF!</definedName>
    <definedName name="__123Graph_AWYKRES3" hidden="1">#REF!</definedName>
    <definedName name="__123Graph_AWYKRES4" localSheetId="19" hidden="1">#REF!</definedName>
    <definedName name="__123Graph_AWYKRES4" localSheetId="30" hidden="1">#REF!</definedName>
    <definedName name="__123Graph_AWYKRES4" localSheetId="16" hidden="1">#REF!</definedName>
    <definedName name="__123Graph_AWYKRES4" localSheetId="23" hidden="1">#REF!</definedName>
    <definedName name="__123Graph_AWYKRES4" localSheetId="26" hidden="1">#REF!</definedName>
    <definedName name="__123Graph_AWYKRES4" hidden="1">#REF!</definedName>
    <definedName name="__123Graph_AWYKRES53" localSheetId="19" hidden="1">'[1]str 18'!#REF!</definedName>
    <definedName name="__123Graph_AWYKRES53" localSheetId="30" hidden="1">'[1]str 18'!#REF!</definedName>
    <definedName name="__123Graph_AWYKRES53" localSheetId="16" hidden="1">'[1]str 18'!#REF!</definedName>
    <definedName name="__123Graph_AWYKRES53" localSheetId="23" hidden="1">'[1]str 18'!#REF!</definedName>
    <definedName name="__123Graph_AWYKRES53" localSheetId="26" hidden="1">'[1]str 18'!#REF!</definedName>
    <definedName name="__123Graph_AWYKRES53" hidden="1">'[1]str 18'!#REF!</definedName>
    <definedName name="__123Graph_AWYKRES54" localSheetId="19" hidden="1">'[1]str 20'!#REF!</definedName>
    <definedName name="__123Graph_AWYKRES54" localSheetId="30" hidden="1">'[1]str 20'!#REF!</definedName>
    <definedName name="__123Graph_AWYKRES54" localSheetId="16" hidden="1">'[1]str 20'!#REF!</definedName>
    <definedName name="__123Graph_AWYKRES54" localSheetId="23" hidden="1">'[1]str 20'!#REF!</definedName>
    <definedName name="__123Graph_AWYKRES54" localSheetId="26" hidden="1">'[1]str 20'!#REF!</definedName>
    <definedName name="__123Graph_AWYKRES54" hidden="1">'[1]str 20'!#REF!</definedName>
    <definedName name="__123Graph_AWYKRES6" localSheetId="19" hidden="1">'[1]str 6'!#REF!</definedName>
    <definedName name="__123Graph_AWYKRES6" localSheetId="30" hidden="1">'[1]str 6'!#REF!</definedName>
    <definedName name="__123Graph_AWYKRES6" localSheetId="16" hidden="1">'[1]str 6'!#REF!</definedName>
    <definedName name="__123Graph_AWYKRES6" localSheetId="23" hidden="1">'[1]str 6'!#REF!</definedName>
    <definedName name="__123Graph_AWYKRES6" localSheetId="26" hidden="1">'[1]str 6'!#REF!</definedName>
    <definedName name="__123Graph_AWYKRES6" hidden="1">'[1]str 6'!#REF!</definedName>
    <definedName name="__123Graph_AWYKRES7" localSheetId="19" hidden="1">'[1]str 6'!#REF!</definedName>
    <definedName name="__123Graph_AWYKRES7" localSheetId="30" hidden="1">'[1]str 6'!#REF!</definedName>
    <definedName name="__123Graph_AWYKRES7" localSheetId="16" hidden="1">'[1]str 6'!#REF!</definedName>
    <definedName name="__123Graph_AWYKRES7" localSheetId="23" hidden="1">'[1]str 6'!#REF!</definedName>
    <definedName name="__123Graph_AWYKRES7" localSheetId="26" hidden="1">'[1]str 6'!#REF!</definedName>
    <definedName name="__123Graph_AWYKRES7" hidden="1">'[1]str 6'!#REF!</definedName>
    <definedName name="__123Graph_AWYKRES74" localSheetId="19" hidden="1">'[1]strona 27'!#REF!</definedName>
    <definedName name="__123Graph_AWYKRES74" localSheetId="30" hidden="1">'[1]strona 27'!#REF!</definedName>
    <definedName name="__123Graph_AWYKRES74" localSheetId="16" hidden="1">'[1]strona 27'!#REF!</definedName>
    <definedName name="__123Graph_AWYKRES74" localSheetId="23" hidden="1">'[1]strona 27'!#REF!</definedName>
    <definedName name="__123Graph_AWYKRES74" localSheetId="26" hidden="1">'[1]strona 27'!#REF!</definedName>
    <definedName name="__123Graph_AWYKRES74" hidden="1">'[1]strona 27'!#REF!</definedName>
    <definedName name="__123Graph_AWYKRES8" localSheetId="19" hidden="1">'[1]str 7'!#REF!</definedName>
    <definedName name="__123Graph_AWYKRES8" localSheetId="30" hidden="1">'[1]str 7'!#REF!</definedName>
    <definedName name="__123Graph_AWYKRES8" localSheetId="16" hidden="1">'[1]str 7'!#REF!</definedName>
    <definedName name="__123Graph_AWYKRES8" localSheetId="23" hidden="1">'[1]str 7'!#REF!</definedName>
    <definedName name="__123Graph_AWYKRES8" localSheetId="26" hidden="1">'[1]str 7'!#REF!</definedName>
    <definedName name="__123Graph_AWYKRES8" hidden="1">'[1]str 7'!#REF!</definedName>
    <definedName name="__123Graph_AWYKRES86" localSheetId="19" hidden="1">'[1]strona 31'!#REF!</definedName>
    <definedName name="__123Graph_AWYKRES86" localSheetId="30" hidden="1">'[1]strona 31'!#REF!</definedName>
    <definedName name="__123Graph_AWYKRES86" localSheetId="16" hidden="1">'[1]strona 31'!#REF!</definedName>
    <definedName name="__123Graph_AWYKRES86" localSheetId="23" hidden="1">'[1]strona 31'!#REF!</definedName>
    <definedName name="__123Graph_AWYKRES86" localSheetId="26" hidden="1">'[1]strona 31'!#REF!</definedName>
    <definedName name="__123Graph_AWYKRES86" hidden="1">'[1]strona 31'!#REF!</definedName>
    <definedName name="__123Graph_AWYKRES87" localSheetId="19" hidden="1">'[1]strona 31'!#REF!</definedName>
    <definedName name="__123Graph_AWYKRES87" localSheetId="30" hidden="1">'[1]strona 31'!#REF!</definedName>
    <definedName name="__123Graph_AWYKRES87" localSheetId="16" hidden="1">'[1]strona 31'!#REF!</definedName>
    <definedName name="__123Graph_AWYKRES87" localSheetId="23" hidden="1">'[1]strona 31'!#REF!</definedName>
    <definedName name="__123Graph_AWYKRES87" localSheetId="26" hidden="1">'[1]strona 31'!#REF!</definedName>
    <definedName name="__123Graph_AWYKRES87" hidden="1">'[1]strona 31'!#REF!</definedName>
    <definedName name="__123Graph_BWYKRES10" localSheetId="19" hidden="1">'[1]str 7'!#REF!</definedName>
    <definedName name="__123Graph_BWYKRES10" localSheetId="30" hidden="1">'[1]str 7'!#REF!</definedName>
    <definedName name="__123Graph_BWYKRES10" localSheetId="16" hidden="1">'[1]str 7'!#REF!</definedName>
    <definedName name="__123Graph_BWYKRES10" localSheetId="23" hidden="1">'[1]str 7'!#REF!</definedName>
    <definedName name="__123Graph_BWYKRES10" localSheetId="26" hidden="1">'[1]str 7'!#REF!</definedName>
    <definedName name="__123Graph_BWYKRES10" hidden="1">'[1]str 7'!#REF!</definedName>
    <definedName name="__123Graph_BWYKRES15" localSheetId="19" hidden="1">'[1]str 8'!#REF!</definedName>
    <definedName name="__123Graph_BWYKRES15" localSheetId="30" hidden="1">'[1]str 8'!#REF!</definedName>
    <definedName name="__123Graph_BWYKRES15" localSheetId="16" hidden="1">'[1]str 8'!#REF!</definedName>
    <definedName name="__123Graph_BWYKRES15" localSheetId="23" hidden="1">'[1]str 8'!#REF!</definedName>
    <definedName name="__123Graph_BWYKRES15" localSheetId="26" hidden="1">'[1]str 8'!#REF!</definedName>
    <definedName name="__123Graph_BWYKRES15" hidden="1">'[1]str 8'!#REF!</definedName>
    <definedName name="__123Graph_BWYKRES19" localSheetId="19" hidden="1">'[1]str 11'!#REF!</definedName>
    <definedName name="__123Graph_BWYKRES19" localSheetId="30" hidden="1">'[1]str 11'!#REF!</definedName>
    <definedName name="__123Graph_BWYKRES19" localSheetId="16" hidden="1">'[1]str 11'!#REF!</definedName>
    <definedName name="__123Graph_BWYKRES19" localSheetId="23" hidden="1">'[1]str 11'!#REF!</definedName>
    <definedName name="__123Graph_BWYKRES19" localSheetId="26" hidden="1">'[1]str 11'!#REF!</definedName>
    <definedName name="__123Graph_BWYKRES19" hidden="1">'[1]str 11'!#REF!</definedName>
    <definedName name="__123Graph_BWYKRES23" localSheetId="19" hidden="1">'[1]strona 22'!#REF!</definedName>
    <definedName name="__123Graph_BWYKRES23" localSheetId="30" hidden="1">'[1]strona 22'!#REF!</definedName>
    <definedName name="__123Graph_BWYKRES23" localSheetId="16" hidden="1">'[1]strona 22'!#REF!</definedName>
    <definedName name="__123Graph_BWYKRES23" localSheetId="23" hidden="1">'[1]strona 22'!#REF!</definedName>
    <definedName name="__123Graph_BWYKRES23" localSheetId="26" hidden="1">'[1]strona 22'!#REF!</definedName>
    <definedName name="__123Graph_BWYKRES23" hidden="1">'[1]strona 22'!#REF!</definedName>
    <definedName name="__123Graph_BWYKRES53" localSheetId="19" hidden="1">'[1]str 18'!#REF!</definedName>
    <definedName name="__123Graph_BWYKRES53" localSheetId="30" hidden="1">'[1]str 18'!#REF!</definedName>
    <definedName name="__123Graph_BWYKRES53" localSheetId="16" hidden="1">'[1]str 18'!#REF!</definedName>
    <definedName name="__123Graph_BWYKRES53" localSheetId="23" hidden="1">'[1]str 18'!#REF!</definedName>
    <definedName name="__123Graph_BWYKRES53" localSheetId="26" hidden="1">'[1]str 18'!#REF!</definedName>
    <definedName name="__123Graph_BWYKRES53" hidden="1">'[1]str 18'!#REF!</definedName>
    <definedName name="__123Graph_BWYKRES6" localSheetId="19" hidden="1">'[1]str 6'!#REF!</definedName>
    <definedName name="__123Graph_BWYKRES6" localSheetId="30" hidden="1">'[1]str 6'!#REF!</definedName>
    <definedName name="__123Graph_BWYKRES6" localSheetId="16" hidden="1">'[1]str 6'!#REF!</definedName>
    <definedName name="__123Graph_BWYKRES6" localSheetId="23" hidden="1">'[1]str 6'!#REF!</definedName>
    <definedName name="__123Graph_BWYKRES6" localSheetId="26" hidden="1">'[1]str 6'!#REF!</definedName>
    <definedName name="__123Graph_BWYKRES6" hidden="1">'[1]str 6'!#REF!</definedName>
    <definedName name="__123Graph_BWYKRES7" localSheetId="19" hidden="1">'[1]str 6'!#REF!</definedName>
    <definedName name="__123Graph_BWYKRES7" localSheetId="30" hidden="1">'[1]str 6'!#REF!</definedName>
    <definedName name="__123Graph_BWYKRES7" localSheetId="16" hidden="1">'[1]str 6'!#REF!</definedName>
    <definedName name="__123Graph_BWYKRES7" localSheetId="23" hidden="1">'[1]str 6'!#REF!</definedName>
    <definedName name="__123Graph_BWYKRES7" localSheetId="26" hidden="1">'[1]str 6'!#REF!</definedName>
    <definedName name="__123Graph_BWYKRES7" hidden="1">'[1]str 6'!#REF!</definedName>
    <definedName name="__123Graph_BWYKRES8" localSheetId="19" hidden="1">'[1]str 7'!#REF!</definedName>
    <definedName name="__123Graph_BWYKRES8" localSheetId="30" hidden="1">'[1]str 7'!#REF!</definedName>
    <definedName name="__123Graph_BWYKRES8" localSheetId="16" hidden="1">'[1]str 7'!#REF!</definedName>
    <definedName name="__123Graph_BWYKRES8" localSheetId="23" hidden="1">'[1]str 7'!#REF!</definedName>
    <definedName name="__123Graph_BWYKRES8" localSheetId="26" hidden="1">'[1]str 7'!#REF!</definedName>
    <definedName name="__123Graph_BWYKRES8" hidden="1">'[1]str 7'!#REF!</definedName>
    <definedName name="__123Graph_CWYKRES15" localSheetId="19" hidden="1">'[1]str 8'!#REF!</definedName>
    <definedName name="__123Graph_CWYKRES15" localSheetId="30" hidden="1">'[1]str 8'!#REF!</definedName>
    <definedName name="__123Graph_CWYKRES15" localSheetId="16" hidden="1">'[1]str 8'!#REF!</definedName>
    <definedName name="__123Graph_CWYKRES15" localSheetId="23" hidden="1">'[1]str 8'!#REF!</definedName>
    <definedName name="__123Graph_CWYKRES15" localSheetId="26" hidden="1">'[1]str 8'!#REF!</definedName>
    <definedName name="__123Graph_CWYKRES15" hidden="1">'[1]str 8'!#REF!</definedName>
    <definedName name="__123Graph_CWYKRES19" localSheetId="19" hidden="1">'[1]str 11'!#REF!</definedName>
    <definedName name="__123Graph_CWYKRES19" localSheetId="30" hidden="1">'[1]str 11'!#REF!</definedName>
    <definedName name="__123Graph_CWYKRES19" localSheetId="16" hidden="1">'[1]str 11'!#REF!</definedName>
    <definedName name="__123Graph_CWYKRES19" localSheetId="23" hidden="1">'[1]str 11'!#REF!</definedName>
    <definedName name="__123Graph_CWYKRES19" localSheetId="26" hidden="1">'[1]str 11'!#REF!</definedName>
    <definedName name="__123Graph_CWYKRES19" hidden="1">'[1]str 11'!#REF!</definedName>
    <definedName name="__123Graph_CWYKRES6" localSheetId="19" hidden="1">'[1]str 6'!#REF!</definedName>
    <definedName name="__123Graph_CWYKRES6" localSheetId="30" hidden="1">'[1]str 6'!#REF!</definedName>
    <definedName name="__123Graph_CWYKRES6" localSheetId="16" hidden="1">'[1]str 6'!#REF!</definedName>
    <definedName name="__123Graph_CWYKRES6" localSheetId="23" hidden="1">'[1]str 6'!#REF!</definedName>
    <definedName name="__123Graph_CWYKRES6" localSheetId="26" hidden="1">'[1]str 6'!#REF!</definedName>
    <definedName name="__123Graph_CWYKRES6" hidden="1">'[1]str 6'!#REF!</definedName>
    <definedName name="__123Graph_CWYKRES7" localSheetId="19" hidden="1">'[1]str 6'!#REF!</definedName>
    <definedName name="__123Graph_CWYKRES7" localSheetId="30" hidden="1">'[1]str 6'!#REF!</definedName>
    <definedName name="__123Graph_CWYKRES7" localSheetId="16" hidden="1">'[1]str 6'!#REF!</definedName>
    <definedName name="__123Graph_CWYKRES7" localSheetId="23" hidden="1">'[1]str 6'!#REF!</definedName>
    <definedName name="__123Graph_CWYKRES7" localSheetId="26" hidden="1">'[1]str 6'!#REF!</definedName>
    <definedName name="__123Graph_CWYKRES7" hidden="1">'[1]str 6'!#REF!</definedName>
    <definedName name="__123Graph_DWYKRES15" localSheetId="19" hidden="1">'[1]str 8'!#REF!</definedName>
    <definedName name="__123Graph_DWYKRES15" localSheetId="30" hidden="1">'[1]str 8'!#REF!</definedName>
    <definedName name="__123Graph_DWYKRES15" localSheetId="16" hidden="1">'[1]str 8'!#REF!</definedName>
    <definedName name="__123Graph_DWYKRES15" localSheetId="23" hidden="1">'[1]str 8'!#REF!</definedName>
    <definedName name="__123Graph_DWYKRES15" localSheetId="26" hidden="1">'[1]str 8'!#REF!</definedName>
    <definedName name="__123Graph_DWYKRES15" hidden="1">'[1]str 8'!#REF!</definedName>
    <definedName name="__123Graph_DWYKRES19" localSheetId="19" hidden="1">'[1]str 11'!#REF!</definedName>
    <definedName name="__123Graph_DWYKRES19" localSheetId="30" hidden="1">'[1]str 11'!#REF!</definedName>
    <definedName name="__123Graph_DWYKRES19" localSheetId="16" hidden="1">'[1]str 11'!#REF!</definedName>
    <definedName name="__123Graph_DWYKRES19" localSheetId="23" hidden="1">'[1]str 11'!#REF!</definedName>
    <definedName name="__123Graph_DWYKRES19" localSheetId="26" hidden="1">'[1]str 11'!#REF!</definedName>
    <definedName name="__123Graph_DWYKRES19" hidden="1">'[1]str 11'!#REF!</definedName>
    <definedName name="__123Graph_DWYKRES55" localSheetId="19" hidden="1">[1]strona18!#REF!</definedName>
    <definedName name="__123Graph_DWYKRES55" localSheetId="30" hidden="1">[1]strona18!#REF!</definedName>
    <definedName name="__123Graph_DWYKRES55" localSheetId="16" hidden="1">[1]strona18!#REF!</definedName>
    <definedName name="__123Graph_DWYKRES55" localSheetId="23" hidden="1">[1]strona18!#REF!</definedName>
    <definedName name="__123Graph_DWYKRES55" localSheetId="26" hidden="1">[1]strona18!#REF!</definedName>
    <definedName name="__123Graph_DWYKRES55" hidden="1">[1]strona18!#REF!</definedName>
    <definedName name="__123Graph_XWYKRES4" localSheetId="19" hidden="1">#REF!</definedName>
    <definedName name="__123Graph_XWYKRES4" localSheetId="30" hidden="1">#REF!</definedName>
    <definedName name="__123Graph_XWYKRES4" localSheetId="16" hidden="1">#REF!</definedName>
    <definedName name="__123Graph_XWYKRES4" localSheetId="23" hidden="1">#REF!</definedName>
    <definedName name="__123Graph_XWYKRES4" localSheetId="26" hidden="1">#REF!</definedName>
    <definedName name="__123Graph_XWYKRES4" hidden="1">#REF!</definedName>
    <definedName name="__123Graph_XWYKRES7" localSheetId="19" hidden="1">'[1]str 6'!#REF!</definedName>
    <definedName name="__123Graph_XWYKRES7" localSheetId="30" hidden="1">'[1]str 6'!#REF!</definedName>
    <definedName name="__123Graph_XWYKRES7" localSheetId="16" hidden="1">'[1]str 6'!#REF!</definedName>
    <definedName name="__123Graph_XWYKRES7" localSheetId="23" hidden="1">'[1]str 6'!#REF!</definedName>
    <definedName name="__123Graph_XWYKRES7" localSheetId="26" hidden="1">'[1]str 6'!#REF!</definedName>
    <definedName name="__123Graph_XWYKRES7" hidden="1">'[1]str 6'!#REF!</definedName>
    <definedName name="__123Graph_XWYKRES87" localSheetId="19" hidden="1">'[1]strona 31'!#REF!</definedName>
    <definedName name="__123Graph_XWYKRES87" localSheetId="30" hidden="1">'[1]strona 31'!#REF!</definedName>
    <definedName name="__123Graph_XWYKRES87" localSheetId="16" hidden="1">'[1]strona 31'!#REF!</definedName>
    <definedName name="__123Graph_XWYKRES87" localSheetId="23" hidden="1">'[1]strona 31'!#REF!</definedName>
    <definedName name="__123Graph_XWYKRES87" localSheetId="26" hidden="1">'[1]strona 31'!#REF!</definedName>
    <definedName name="__123Graph_XWYKRES87" hidden="1">'[1]strona 31'!#REF!</definedName>
    <definedName name="komorkaadresuE">'[2]Tabela E'!$H$1</definedName>
    <definedName name="_xlnm.Print_Area" localSheetId="2">'dział I'!$A$1:$I$34</definedName>
    <definedName name="_xlnm.Print_Area" localSheetId="19">'dział II'!$A$1:$I$34</definedName>
    <definedName name="_xlnm.Print_Area" localSheetId="30">'dział III'!$A$1:$I$34</definedName>
    <definedName name="_xlnm.Print_Area" localSheetId="12">'strona 10'!$A$1:$I$38</definedName>
    <definedName name="_xlnm.Print_Area" localSheetId="15">'strona 13'!$A$1:$H$25</definedName>
    <definedName name="_xlnm.Print_Area" localSheetId="16">'strona 14 '!$A$1:$I$32</definedName>
    <definedName name="_xlnm.Print_Area" localSheetId="18">'strona 16'!$A$1:$I$36</definedName>
    <definedName name="_xlnm.Print_Area" localSheetId="22">'strona 19'!$A$1:$G$50</definedName>
    <definedName name="_xlnm.Print_Area" localSheetId="27">'strona 24'!$A$1:$J$35</definedName>
    <definedName name="_xlnm.Print_Area" localSheetId="29">'strona 26'!$A$1:$E$27</definedName>
    <definedName name="_xlnm.Print_Area" localSheetId="31">'strona 27'!$A$1:$F$38</definedName>
    <definedName name="_xlnm.Print_Area" localSheetId="6">'strona 4'!$A$1:$K$24</definedName>
    <definedName name="_xlnm.Print_Area" localSheetId="7">'strona 5 '!$A$1:$H$54</definedName>
    <definedName name="_xlnm.Print_Area" localSheetId="8">'strona 6'!$A$1:$K$33</definedName>
    <definedName name="_xlnm.Print_Area" localSheetId="10">'strona 8'!$A$1:$J$24</definedName>
    <definedName name="Print_Area" localSheetId="4">'strona 2'!$A$2:$L$30</definedName>
    <definedName name="Print_Area" localSheetId="5">'strona 3'!$A$2:$L$30</definedName>
    <definedName name="Print_Area" localSheetId="6">'strona 4'!$A$2:$L$30</definedName>
    <definedName name="Print_Titles" localSheetId="4">'strona 2'!$2:$5</definedName>
    <definedName name="Print_Titles" localSheetId="5">'strona 3'!$2:$5</definedName>
    <definedName name="Print_Titles" localSheetId="6">'strona 4'!$2:$5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4" l="1"/>
  <c r="D24" i="34"/>
  <c r="E24" i="34"/>
  <c r="B24" i="34"/>
  <c r="F24" i="35" l="1"/>
  <c r="E24" i="35"/>
  <c r="F23" i="35"/>
  <c r="E23" i="35"/>
  <c r="F22" i="35"/>
  <c r="E22" i="35"/>
  <c r="F21" i="35"/>
  <c r="E21" i="35"/>
  <c r="F20" i="35"/>
  <c r="E20" i="35"/>
  <c r="D19" i="35"/>
  <c r="F19" i="35" s="1"/>
  <c r="C19" i="35"/>
  <c r="F12" i="35"/>
  <c r="E12" i="35"/>
  <c r="F11" i="35"/>
  <c r="E11" i="35"/>
  <c r="F10" i="35"/>
  <c r="E10" i="35"/>
  <c r="D9" i="35"/>
  <c r="F9" i="35" s="1"/>
  <c r="C9" i="35"/>
  <c r="F8" i="35"/>
  <c r="E8" i="35"/>
  <c r="F7" i="35"/>
  <c r="E7" i="35"/>
  <c r="D6" i="35"/>
  <c r="F6" i="35" s="1"/>
  <c r="C6" i="35"/>
  <c r="C5" i="34"/>
  <c r="B5" i="34"/>
  <c r="G24" i="32"/>
  <c r="F24" i="32"/>
  <c r="G15" i="32"/>
  <c r="F15" i="32"/>
  <c r="E35" i="31"/>
  <c r="E34" i="31"/>
  <c r="E33" i="31"/>
  <c r="E32" i="31"/>
  <c r="E31" i="31"/>
  <c r="E30" i="31"/>
  <c r="E29" i="31"/>
  <c r="E28" i="31"/>
  <c r="E27" i="31"/>
  <c r="E26" i="31"/>
  <c r="J25" i="31"/>
  <c r="I25" i="31"/>
  <c r="H25" i="31"/>
  <c r="G25" i="31"/>
  <c r="F25" i="31"/>
  <c r="D25" i="31"/>
  <c r="E24" i="31"/>
  <c r="E23" i="31"/>
  <c r="E22" i="31"/>
  <c r="E21" i="31"/>
  <c r="E20" i="31"/>
  <c r="E19" i="31"/>
  <c r="E18" i="31"/>
  <c r="E17" i="31"/>
  <c r="E16" i="31"/>
  <c r="J15" i="31"/>
  <c r="I15" i="31"/>
  <c r="H15" i="31"/>
  <c r="G15" i="31"/>
  <c r="F15" i="31"/>
  <c r="D15" i="31"/>
  <c r="D7" i="31" s="1"/>
  <c r="E14" i="31"/>
  <c r="E13" i="31"/>
  <c r="E12" i="31"/>
  <c r="E11" i="31"/>
  <c r="E10" i="31"/>
  <c r="E9" i="31"/>
  <c r="J8" i="31"/>
  <c r="J7" i="31" s="1"/>
  <c r="I8" i="31"/>
  <c r="H8" i="31"/>
  <c r="H7" i="31" s="1"/>
  <c r="G8" i="31"/>
  <c r="F8" i="31"/>
  <c r="D8" i="31"/>
  <c r="C31" i="148"/>
  <c r="E34" i="148" s="1"/>
  <c r="B31" i="148"/>
  <c r="C26" i="148"/>
  <c r="E30" i="148" s="1"/>
  <c r="B26" i="148"/>
  <c r="B25" i="148" s="1"/>
  <c r="C16" i="148"/>
  <c r="E20" i="148" s="1"/>
  <c r="B16" i="148"/>
  <c r="C11" i="148"/>
  <c r="E14" i="148" s="1"/>
  <c r="B11" i="148"/>
  <c r="C6" i="148"/>
  <c r="E10" i="148" s="1"/>
  <c r="B6" i="148"/>
  <c r="B5" i="148"/>
  <c r="E13" i="30"/>
  <c r="E12" i="30"/>
  <c r="C11" i="30"/>
  <c r="E15" i="30" s="1"/>
  <c r="B11" i="30"/>
  <c r="C6" i="30"/>
  <c r="E8" i="30" s="1"/>
  <c r="B6" i="30"/>
  <c r="B5" i="30" s="1"/>
  <c r="C5" i="30"/>
  <c r="D16" i="30" s="1"/>
  <c r="K26" i="14"/>
  <c r="H26" i="14"/>
  <c r="K25" i="14"/>
  <c r="H25" i="14"/>
  <c r="K24" i="14"/>
  <c r="H24" i="14"/>
  <c r="K23" i="14"/>
  <c r="J23" i="14"/>
  <c r="I23" i="14"/>
  <c r="H23" i="14"/>
  <c r="G23" i="14"/>
  <c r="F23" i="14"/>
  <c r="F8" i="14" s="1"/>
  <c r="E23" i="14"/>
  <c r="E8" i="14" s="1"/>
  <c r="D23" i="14"/>
  <c r="C23" i="14"/>
  <c r="B23" i="14"/>
  <c r="K22" i="14"/>
  <c r="H22" i="14"/>
  <c r="K21" i="14"/>
  <c r="H21" i="14"/>
  <c r="K20" i="14"/>
  <c r="J20" i="14"/>
  <c r="I20" i="14"/>
  <c r="G20" i="14"/>
  <c r="H20" i="14" s="1"/>
  <c r="F20" i="14"/>
  <c r="E20" i="14"/>
  <c r="D20" i="14"/>
  <c r="C20" i="14"/>
  <c r="B20" i="14"/>
  <c r="K19" i="14"/>
  <c r="H19" i="14"/>
  <c r="K18" i="14"/>
  <c r="H18" i="14"/>
  <c r="K17" i="14"/>
  <c r="H17" i="14"/>
  <c r="K16" i="14"/>
  <c r="J16" i="14"/>
  <c r="I16" i="14"/>
  <c r="G16" i="14"/>
  <c r="H16" i="14" s="1"/>
  <c r="F16" i="14"/>
  <c r="E16" i="14"/>
  <c r="D16" i="14"/>
  <c r="C16" i="14"/>
  <c r="C8" i="14" s="1"/>
  <c r="B16" i="14"/>
  <c r="K15" i="14"/>
  <c r="H15" i="14"/>
  <c r="K14" i="14"/>
  <c r="H14" i="14"/>
  <c r="J13" i="14"/>
  <c r="K13" i="14" s="1"/>
  <c r="I13" i="14"/>
  <c r="G13" i="14"/>
  <c r="H13" i="14" s="1"/>
  <c r="F13" i="14"/>
  <c r="E13" i="14"/>
  <c r="D13" i="14"/>
  <c r="C13" i="14"/>
  <c r="B13" i="14"/>
  <c r="K12" i="14"/>
  <c r="H12" i="14"/>
  <c r="K11" i="14"/>
  <c r="H11" i="14"/>
  <c r="K10" i="14"/>
  <c r="H10" i="14"/>
  <c r="J9" i="14"/>
  <c r="K9" i="14" s="1"/>
  <c r="I9" i="14"/>
  <c r="G9" i="14"/>
  <c r="G8" i="14" s="1"/>
  <c r="H8" i="14" s="1"/>
  <c r="F9" i="14"/>
  <c r="E9" i="14"/>
  <c r="D9" i="14"/>
  <c r="C9" i="14"/>
  <c r="B9" i="14"/>
  <c r="B8" i="14" s="1"/>
  <c r="I8" i="14"/>
  <c r="D8" i="14"/>
  <c r="K18" i="147"/>
  <c r="H18" i="147"/>
  <c r="K17" i="147"/>
  <c r="H17" i="147"/>
  <c r="K16" i="147"/>
  <c r="H16" i="147"/>
  <c r="K15" i="147"/>
  <c r="H15" i="147"/>
  <c r="K14" i="147"/>
  <c r="H14" i="147"/>
  <c r="K13" i="147"/>
  <c r="H13" i="147"/>
  <c r="K12" i="147"/>
  <c r="H12" i="147"/>
  <c r="K11" i="147"/>
  <c r="H11" i="147"/>
  <c r="K10" i="147"/>
  <c r="J10" i="147"/>
  <c r="I10" i="147"/>
  <c r="G10" i="147"/>
  <c r="F10" i="147"/>
  <c r="E10" i="147"/>
  <c r="H10" i="147" s="1"/>
  <c r="D10" i="147"/>
  <c r="C10" i="13"/>
  <c r="C9" i="13"/>
  <c r="C8" i="13"/>
  <c r="C7" i="13"/>
  <c r="G6" i="13"/>
  <c r="F6" i="13"/>
  <c r="E6" i="13"/>
  <c r="D6" i="13"/>
  <c r="C6" i="13"/>
  <c r="B6" i="13"/>
  <c r="C10" i="12"/>
  <c r="C9" i="12"/>
  <c r="C8" i="12"/>
  <c r="C7" i="12"/>
  <c r="G6" i="12"/>
  <c r="F6" i="12"/>
  <c r="E6" i="12"/>
  <c r="C6" i="12" s="1"/>
  <c r="D6" i="12"/>
  <c r="B6" i="12"/>
  <c r="C10" i="11"/>
  <c r="C9" i="11"/>
  <c r="C8" i="11"/>
  <c r="C7" i="11"/>
  <c r="G6" i="11"/>
  <c r="C6" i="11" s="1"/>
  <c r="F6" i="11"/>
  <c r="E6" i="11"/>
  <c r="D6" i="11"/>
  <c r="B6" i="11"/>
  <c r="G18" i="10"/>
  <c r="D18" i="10"/>
  <c r="C18" i="10"/>
  <c r="G17" i="10"/>
  <c r="D17" i="10"/>
  <c r="C17" i="10"/>
  <c r="G16" i="10"/>
  <c r="D16" i="10"/>
  <c r="C16" i="10"/>
  <c r="G15" i="10"/>
  <c r="D15" i="10"/>
  <c r="C15" i="10" s="1"/>
  <c r="G14" i="10"/>
  <c r="D14" i="10"/>
  <c r="C14" i="10" s="1"/>
  <c r="G13" i="10"/>
  <c r="D13" i="10"/>
  <c r="C13" i="10" s="1"/>
  <c r="G12" i="10"/>
  <c r="D12" i="10"/>
  <c r="C12" i="10" s="1"/>
  <c r="G11" i="10"/>
  <c r="D11" i="10"/>
  <c r="C11" i="10"/>
  <c r="G10" i="10"/>
  <c r="D10" i="10"/>
  <c r="C10" i="10"/>
  <c r="G9" i="10"/>
  <c r="D9" i="10"/>
  <c r="C9" i="10" s="1"/>
  <c r="G8" i="10"/>
  <c r="D8" i="10"/>
  <c r="C8" i="10"/>
  <c r="I7" i="10"/>
  <c r="H7" i="10"/>
  <c r="G7" i="10" s="1"/>
  <c r="F7" i="10"/>
  <c r="D7" i="10" s="1"/>
  <c r="C7" i="10" s="1"/>
  <c r="E7" i="10"/>
  <c r="B7" i="10"/>
  <c r="I20" i="9"/>
  <c r="I19" i="9"/>
  <c r="I18" i="9"/>
  <c r="I17" i="9"/>
  <c r="G11" i="9"/>
  <c r="D11" i="9"/>
  <c r="C11" i="9"/>
  <c r="G10" i="9"/>
  <c r="D10" i="9"/>
  <c r="C10" i="9"/>
  <c r="G9" i="9"/>
  <c r="D9" i="9"/>
  <c r="C9" i="9" s="1"/>
  <c r="G8" i="9"/>
  <c r="D8" i="9"/>
  <c r="C8" i="9"/>
  <c r="I7" i="9"/>
  <c r="H7" i="9"/>
  <c r="G7" i="9" s="1"/>
  <c r="F7" i="9"/>
  <c r="D7" i="9" s="1"/>
  <c r="C7" i="9" s="1"/>
  <c r="E7" i="9"/>
  <c r="B7" i="9"/>
  <c r="G30" i="145"/>
  <c r="D30" i="145"/>
  <c r="C30" i="145" s="1"/>
  <c r="G29" i="145"/>
  <c r="D29" i="145"/>
  <c r="C29" i="145" s="1"/>
  <c r="G28" i="145"/>
  <c r="D28" i="145"/>
  <c r="C28" i="145" s="1"/>
  <c r="G27" i="145"/>
  <c r="C27" i="145" s="1"/>
  <c r="D27" i="145"/>
  <c r="I26" i="145"/>
  <c r="H26" i="145"/>
  <c r="G26" i="145"/>
  <c r="F26" i="145"/>
  <c r="E26" i="145"/>
  <c r="D26" i="145"/>
  <c r="C26" i="145" s="1"/>
  <c r="B26" i="145"/>
  <c r="G19" i="145"/>
  <c r="D19" i="145"/>
  <c r="C19" i="145"/>
  <c r="G18" i="145"/>
  <c r="D18" i="145"/>
  <c r="C18" i="145"/>
  <c r="G17" i="145"/>
  <c r="D17" i="145"/>
  <c r="C17" i="145" s="1"/>
  <c r="G16" i="145"/>
  <c r="D16" i="145"/>
  <c r="C16" i="145"/>
  <c r="G15" i="145"/>
  <c r="D15" i="145"/>
  <c r="C15" i="145" s="1"/>
  <c r="G14" i="145"/>
  <c r="C14" i="145" s="1"/>
  <c r="D14" i="145"/>
  <c r="G13" i="145"/>
  <c r="D13" i="145"/>
  <c r="C13" i="145" s="1"/>
  <c r="G12" i="145"/>
  <c r="C12" i="145" s="1"/>
  <c r="D12" i="145"/>
  <c r="G11" i="145"/>
  <c r="D11" i="145"/>
  <c r="C11" i="145"/>
  <c r="G10" i="145"/>
  <c r="D10" i="145"/>
  <c r="C10" i="145"/>
  <c r="G9" i="145"/>
  <c r="D9" i="145"/>
  <c r="C9" i="145" s="1"/>
  <c r="G8" i="145"/>
  <c r="D8" i="145"/>
  <c r="C8" i="145"/>
  <c r="I7" i="145"/>
  <c r="H7" i="145"/>
  <c r="G7" i="145" s="1"/>
  <c r="F7" i="145"/>
  <c r="E7" i="145"/>
  <c r="D7" i="145" s="1"/>
  <c r="C7" i="145" s="1"/>
  <c r="B7" i="145"/>
  <c r="F6" i="143"/>
  <c r="E6" i="143"/>
  <c r="D6" i="143"/>
  <c r="H7" i="8"/>
  <c r="G7" i="8"/>
  <c r="F7" i="8"/>
  <c r="F6" i="8" s="1"/>
  <c r="E7" i="8"/>
  <c r="E6" i="8" s="1"/>
  <c r="D7" i="8"/>
  <c r="D6" i="8" s="1"/>
  <c r="H6" i="8"/>
  <c r="G6" i="8"/>
  <c r="G18" i="7"/>
  <c r="D18" i="7"/>
  <c r="C18" i="7"/>
  <c r="G17" i="7"/>
  <c r="D17" i="7"/>
  <c r="C17" i="7" s="1"/>
  <c r="G16" i="7"/>
  <c r="D16" i="7"/>
  <c r="C16" i="7"/>
  <c r="G15" i="7"/>
  <c r="D15" i="7"/>
  <c r="C15" i="7" s="1"/>
  <c r="G14" i="7"/>
  <c r="C14" i="7" s="1"/>
  <c r="D14" i="7"/>
  <c r="G13" i="7"/>
  <c r="D13" i="7"/>
  <c r="C13" i="7"/>
  <c r="G12" i="7"/>
  <c r="D12" i="7"/>
  <c r="C12" i="7"/>
  <c r="G11" i="7"/>
  <c r="D11" i="7"/>
  <c r="C11" i="7" s="1"/>
  <c r="G10" i="7"/>
  <c r="D10" i="7"/>
  <c r="C10" i="7"/>
  <c r="G9" i="7"/>
  <c r="D9" i="7"/>
  <c r="C9" i="7" s="1"/>
  <c r="G8" i="7"/>
  <c r="D8" i="7"/>
  <c r="C8" i="7"/>
  <c r="I7" i="7"/>
  <c r="H7" i="7"/>
  <c r="G7" i="7" s="1"/>
  <c r="F7" i="7"/>
  <c r="D7" i="7" s="1"/>
  <c r="C7" i="7" s="1"/>
  <c r="E7" i="7"/>
  <c r="B7" i="7"/>
  <c r="H34" i="6"/>
  <c r="E34" i="6"/>
  <c r="D34" i="6" s="1"/>
  <c r="H33" i="6"/>
  <c r="D33" i="6" s="1"/>
  <c r="E33" i="6"/>
  <c r="H32" i="6"/>
  <c r="E32" i="6"/>
  <c r="D32" i="6"/>
  <c r="H31" i="6"/>
  <c r="E31" i="6"/>
  <c r="D31" i="6"/>
  <c r="J30" i="6"/>
  <c r="I30" i="6"/>
  <c r="H30" i="6" s="1"/>
  <c r="G30" i="6"/>
  <c r="F30" i="6"/>
  <c r="E30" i="6"/>
  <c r="C30" i="6"/>
  <c r="H29" i="6"/>
  <c r="E29" i="6"/>
  <c r="D29" i="6" s="1"/>
  <c r="H28" i="6"/>
  <c r="E28" i="6"/>
  <c r="D28" i="6"/>
  <c r="H27" i="6"/>
  <c r="E27" i="6"/>
  <c r="D27" i="6" s="1"/>
  <c r="H26" i="6"/>
  <c r="E26" i="6"/>
  <c r="D26" i="6"/>
  <c r="H25" i="6"/>
  <c r="E25" i="6"/>
  <c r="D25" i="6" s="1"/>
  <c r="H24" i="6"/>
  <c r="D24" i="6" s="1"/>
  <c r="E24" i="6"/>
  <c r="J23" i="6"/>
  <c r="I23" i="6"/>
  <c r="H23" i="6"/>
  <c r="G23" i="6"/>
  <c r="G7" i="6" s="1"/>
  <c r="F23" i="6"/>
  <c r="E23" i="6"/>
  <c r="D23" i="6" s="1"/>
  <c r="C23" i="6"/>
  <c r="H22" i="6"/>
  <c r="E22" i="6"/>
  <c r="D22" i="6"/>
  <c r="H21" i="6"/>
  <c r="E21" i="6"/>
  <c r="D21" i="6"/>
  <c r="H20" i="6"/>
  <c r="E20" i="6"/>
  <c r="D20" i="6" s="1"/>
  <c r="H19" i="6"/>
  <c r="E19" i="6"/>
  <c r="D19" i="6"/>
  <c r="H18" i="6"/>
  <c r="E18" i="6"/>
  <c r="D18" i="6" s="1"/>
  <c r="H17" i="6"/>
  <c r="E17" i="6"/>
  <c r="D17" i="6"/>
  <c r="H16" i="6"/>
  <c r="E16" i="6"/>
  <c r="D16" i="6" s="1"/>
  <c r="J15" i="6"/>
  <c r="J7" i="6" s="1"/>
  <c r="I15" i="6"/>
  <c r="H15" i="6" s="1"/>
  <c r="G15" i="6"/>
  <c r="F15" i="6"/>
  <c r="E15" i="6"/>
  <c r="C15" i="6"/>
  <c r="C7" i="6" s="1"/>
  <c r="H14" i="6"/>
  <c r="E14" i="6"/>
  <c r="D14" i="6" s="1"/>
  <c r="H13" i="6"/>
  <c r="E13" i="6"/>
  <c r="D13" i="6"/>
  <c r="H12" i="6"/>
  <c r="E12" i="6"/>
  <c r="D12" i="6"/>
  <c r="H11" i="6"/>
  <c r="E11" i="6"/>
  <c r="D11" i="6"/>
  <c r="H10" i="6"/>
  <c r="E10" i="6"/>
  <c r="D10" i="6"/>
  <c r="H9" i="6"/>
  <c r="E9" i="6"/>
  <c r="D9" i="6" s="1"/>
  <c r="J8" i="6"/>
  <c r="I8" i="6"/>
  <c r="H8" i="6"/>
  <c r="G8" i="6"/>
  <c r="F8" i="6"/>
  <c r="E8" i="6" s="1"/>
  <c r="C8" i="6"/>
  <c r="I7" i="6"/>
  <c r="F7" i="6"/>
  <c r="H24" i="5"/>
  <c r="E24" i="5"/>
  <c r="D24" i="5"/>
  <c r="H23" i="5"/>
  <c r="E23" i="5"/>
  <c r="D23" i="5" s="1"/>
  <c r="H22" i="5"/>
  <c r="E22" i="5"/>
  <c r="D22" i="5" s="1"/>
  <c r="H21" i="5"/>
  <c r="E21" i="5"/>
  <c r="D21" i="5"/>
  <c r="J20" i="5"/>
  <c r="J7" i="5" s="1"/>
  <c r="I20" i="5"/>
  <c r="H20" i="5"/>
  <c r="G20" i="5"/>
  <c r="F20" i="5"/>
  <c r="E20" i="5" s="1"/>
  <c r="D20" i="5" s="1"/>
  <c r="C20" i="5"/>
  <c r="C7" i="5" s="1"/>
  <c r="H19" i="5"/>
  <c r="E19" i="5"/>
  <c r="D19" i="5"/>
  <c r="H18" i="5"/>
  <c r="E18" i="5"/>
  <c r="D18" i="5" s="1"/>
  <c r="H17" i="5"/>
  <c r="E17" i="5"/>
  <c r="D17" i="5"/>
  <c r="H16" i="5"/>
  <c r="E16" i="5"/>
  <c r="D16" i="5" s="1"/>
  <c r="H15" i="5"/>
  <c r="E15" i="5"/>
  <c r="D15" i="5"/>
  <c r="H14" i="5"/>
  <c r="E14" i="5"/>
  <c r="D14" i="5" s="1"/>
  <c r="H13" i="5"/>
  <c r="E13" i="5"/>
  <c r="D13" i="5" s="1"/>
  <c r="H12" i="5"/>
  <c r="E12" i="5"/>
  <c r="D12" i="5"/>
  <c r="D11" i="5"/>
  <c r="H10" i="5"/>
  <c r="E10" i="5"/>
  <c r="D10" i="5" s="1"/>
  <c r="H9" i="5"/>
  <c r="E9" i="5"/>
  <c r="D9" i="5" s="1"/>
  <c r="J8" i="5"/>
  <c r="I8" i="5"/>
  <c r="H8" i="5" s="1"/>
  <c r="H7" i="5" s="1"/>
  <c r="G8" i="5"/>
  <c r="G7" i="5" s="1"/>
  <c r="F8" i="5"/>
  <c r="E8" i="5" s="1"/>
  <c r="C8" i="5"/>
  <c r="I7" i="5"/>
  <c r="F7" i="5"/>
  <c r="K32" i="141"/>
  <c r="K31" i="141"/>
  <c r="K30" i="141"/>
  <c r="K29" i="141"/>
  <c r="I23" i="141"/>
  <c r="F23" i="141"/>
  <c r="E23" i="141" s="1"/>
  <c r="I22" i="141"/>
  <c r="F22" i="141"/>
  <c r="E22" i="141"/>
  <c r="I21" i="141"/>
  <c r="F21" i="141"/>
  <c r="E21" i="141" s="1"/>
  <c r="I20" i="141"/>
  <c r="F20" i="141"/>
  <c r="E20" i="141"/>
  <c r="K19" i="141"/>
  <c r="J19" i="141"/>
  <c r="I19" i="141" s="1"/>
  <c r="H19" i="141"/>
  <c r="G19" i="141"/>
  <c r="F19" i="141" s="1"/>
  <c r="D19" i="141"/>
  <c r="I11" i="141"/>
  <c r="F11" i="141"/>
  <c r="E11" i="141" s="1"/>
  <c r="I10" i="141"/>
  <c r="F10" i="141"/>
  <c r="E10" i="141" s="1"/>
  <c r="I9" i="141"/>
  <c r="F9" i="141"/>
  <c r="E9" i="141"/>
  <c r="I8" i="141"/>
  <c r="F8" i="141"/>
  <c r="E8" i="141"/>
  <c r="K7" i="141"/>
  <c r="J7" i="141"/>
  <c r="I7" i="141" s="1"/>
  <c r="H7" i="141"/>
  <c r="G7" i="141"/>
  <c r="F7" i="141"/>
  <c r="D7" i="141"/>
  <c r="I33" i="4"/>
  <c r="F33" i="4"/>
  <c r="E33" i="4" s="1"/>
  <c r="I32" i="4"/>
  <c r="F32" i="4"/>
  <c r="E32" i="4"/>
  <c r="I31" i="4"/>
  <c r="F31" i="4"/>
  <c r="E31" i="4" s="1"/>
  <c r="I30" i="4"/>
  <c r="F30" i="4"/>
  <c r="E30" i="4"/>
  <c r="I29" i="4"/>
  <c r="F29" i="4"/>
  <c r="E29" i="4" s="1"/>
  <c r="I28" i="4"/>
  <c r="F28" i="4"/>
  <c r="E28" i="4" s="1"/>
  <c r="I27" i="4"/>
  <c r="F27" i="4"/>
  <c r="E27" i="4"/>
  <c r="I26" i="4"/>
  <c r="F26" i="4"/>
  <c r="E26" i="4"/>
  <c r="I25" i="4"/>
  <c r="F25" i="4"/>
  <c r="E25" i="4" s="1"/>
  <c r="I24" i="4"/>
  <c r="F24" i="4"/>
  <c r="E24" i="4"/>
  <c r="I23" i="4"/>
  <c r="F23" i="4"/>
  <c r="E23" i="4" s="1"/>
  <c r="I22" i="4"/>
  <c r="F22" i="4"/>
  <c r="E22" i="4"/>
  <c r="K21" i="4"/>
  <c r="K7" i="4" s="1"/>
  <c r="J21" i="4"/>
  <c r="J7" i="4" s="1"/>
  <c r="H21" i="4"/>
  <c r="H7" i="4" s="1"/>
  <c r="G21" i="4"/>
  <c r="F21" i="4" s="1"/>
  <c r="D21" i="4"/>
  <c r="I20" i="4"/>
  <c r="F20" i="4"/>
  <c r="E20" i="4" s="1"/>
  <c r="I19" i="4"/>
  <c r="F19" i="4"/>
  <c r="E19" i="4" s="1"/>
  <c r="I18" i="4"/>
  <c r="F18" i="4"/>
  <c r="E18" i="4"/>
  <c r="I17" i="4"/>
  <c r="F17" i="4"/>
  <c r="E17" i="4"/>
  <c r="I16" i="4"/>
  <c r="F16" i="4"/>
  <c r="E16" i="4" s="1"/>
  <c r="I15" i="4"/>
  <c r="F15" i="4"/>
  <c r="E15" i="4"/>
  <c r="I14" i="4"/>
  <c r="F14" i="4"/>
  <c r="E14" i="4" s="1"/>
  <c r="I13" i="4"/>
  <c r="F13" i="4"/>
  <c r="E13" i="4" s="1"/>
  <c r="I12" i="4"/>
  <c r="F12" i="4"/>
  <c r="E12" i="4" s="1"/>
  <c r="I11" i="4"/>
  <c r="E11" i="4" s="1"/>
  <c r="F11" i="4"/>
  <c r="I10" i="4"/>
  <c r="F10" i="4"/>
  <c r="E10" i="4"/>
  <c r="I9" i="4"/>
  <c r="F9" i="4"/>
  <c r="E9" i="4"/>
  <c r="K8" i="4"/>
  <c r="J8" i="4"/>
  <c r="I8" i="4"/>
  <c r="H8" i="4"/>
  <c r="G8" i="4"/>
  <c r="F8" i="4"/>
  <c r="E8" i="4" s="1"/>
  <c r="D8" i="4"/>
  <c r="D7" i="4" s="1"/>
  <c r="G7" i="4"/>
  <c r="E24" i="140"/>
  <c r="E23" i="140"/>
  <c r="E22" i="140"/>
  <c r="E21" i="140"/>
  <c r="E20" i="140"/>
  <c r="E19" i="140"/>
  <c r="E18" i="140"/>
  <c r="E17" i="140"/>
  <c r="E16" i="140"/>
  <c r="E15" i="140"/>
  <c r="E14" i="140"/>
  <c r="E13" i="140"/>
  <c r="E12" i="140"/>
  <c r="E11" i="140"/>
  <c r="E10" i="140"/>
  <c r="E9" i="140"/>
  <c r="E6" i="140" s="1"/>
  <c r="E8" i="140"/>
  <c r="E7" i="140"/>
  <c r="K6" i="140"/>
  <c r="J6" i="140"/>
  <c r="I6" i="140"/>
  <c r="I6" i="2" s="1"/>
  <c r="H6" i="140"/>
  <c r="H6" i="2" s="1"/>
  <c r="G6" i="140"/>
  <c r="G6" i="2" s="1"/>
  <c r="F6" i="140"/>
  <c r="D6" i="140"/>
  <c r="E29" i="139"/>
  <c r="E28" i="139"/>
  <c r="E27" i="139"/>
  <c r="E26" i="139"/>
  <c r="E25" i="139"/>
  <c r="E24" i="139"/>
  <c r="E23" i="139"/>
  <c r="E22" i="139"/>
  <c r="E21" i="139"/>
  <c r="E20" i="139"/>
  <c r="E19" i="139"/>
  <c r="E18" i="139"/>
  <c r="E17" i="139"/>
  <c r="E16" i="139"/>
  <c r="E15" i="139"/>
  <c r="E14" i="139"/>
  <c r="E13" i="139"/>
  <c r="E12" i="139"/>
  <c r="E11" i="139"/>
  <c r="E10" i="139"/>
  <c r="E9" i="139"/>
  <c r="E8" i="139"/>
  <c r="E7" i="139"/>
  <c r="E6" i="139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7" i="2" s="1"/>
  <c r="E6" i="2" s="1"/>
  <c r="E14" i="2"/>
  <c r="E13" i="2"/>
  <c r="E12" i="2"/>
  <c r="E11" i="2"/>
  <c r="E10" i="2"/>
  <c r="E9" i="2"/>
  <c r="E8" i="2"/>
  <c r="K7" i="2"/>
  <c r="K6" i="2" s="1"/>
  <c r="J7" i="2"/>
  <c r="I7" i="2"/>
  <c r="H7" i="2"/>
  <c r="G7" i="2"/>
  <c r="F7" i="2"/>
  <c r="F6" i="2" s="1"/>
  <c r="D7" i="2"/>
  <c r="J6" i="2"/>
  <c r="D6" i="2"/>
  <c r="H41" i="1"/>
  <c r="H31" i="1" s="1"/>
  <c r="E41" i="1"/>
  <c r="D41" i="1" s="1"/>
  <c r="H40" i="1"/>
  <c r="E40" i="1"/>
  <c r="D40" i="1"/>
  <c r="H39" i="1"/>
  <c r="E39" i="1"/>
  <c r="D39" i="1"/>
  <c r="H38" i="1"/>
  <c r="E38" i="1"/>
  <c r="D38" i="1" s="1"/>
  <c r="H37" i="1"/>
  <c r="E37" i="1"/>
  <c r="D37" i="1"/>
  <c r="H36" i="1"/>
  <c r="E36" i="1"/>
  <c r="D36" i="1" s="1"/>
  <c r="H35" i="1"/>
  <c r="E35" i="1"/>
  <c r="D35" i="1"/>
  <c r="H34" i="1"/>
  <c r="E34" i="1"/>
  <c r="D34" i="1" s="1"/>
  <c r="H33" i="1"/>
  <c r="E33" i="1"/>
  <c r="D33" i="1" s="1"/>
  <c r="H32" i="1"/>
  <c r="E32" i="1"/>
  <c r="E31" i="1" s="1"/>
  <c r="D32" i="1"/>
  <c r="J31" i="1"/>
  <c r="I31" i="1"/>
  <c r="G31" i="1"/>
  <c r="F31" i="1"/>
  <c r="C31" i="1"/>
  <c r="H30" i="1"/>
  <c r="E30" i="1"/>
  <c r="D30" i="1"/>
  <c r="H29" i="1"/>
  <c r="E29" i="1"/>
  <c r="D29" i="1" s="1"/>
  <c r="H28" i="1"/>
  <c r="E28" i="1"/>
  <c r="D28" i="1"/>
  <c r="H27" i="1"/>
  <c r="E27" i="1"/>
  <c r="D27" i="1" s="1"/>
  <c r="H26" i="1"/>
  <c r="E26" i="1"/>
  <c r="D26" i="1"/>
  <c r="H25" i="1"/>
  <c r="E25" i="1"/>
  <c r="D25" i="1" s="1"/>
  <c r="H24" i="1"/>
  <c r="H20" i="1" s="1"/>
  <c r="E24" i="1"/>
  <c r="D24" i="1" s="1"/>
  <c r="H23" i="1"/>
  <c r="E23" i="1"/>
  <c r="D23" i="1"/>
  <c r="H22" i="1"/>
  <c r="E22" i="1"/>
  <c r="D22" i="1"/>
  <c r="H21" i="1"/>
  <c r="E21" i="1"/>
  <c r="E20" i="1" s="1"/>
  <c r="J20" i="1"/>
  <c r="I20" i="1"/>
  <c r="G20" i="1"/>
  <c r="F20" i="1"/>
  <c r="F7" i="1" s="1"/>
  <c r="C20" i="1"/>
  <c r="H19" i="1"/>
  <c r="E19" i="1"/>
  <c r="D19" i="1"/>
  <c r="H18" i="1"/>
  <c r="E18" i="1"/>
  <c r="D18" i="1" s="1"/>
  <c r="H17" i="1"/>
  <c r="E17" i="1"/>
  <c r="D17" i="1"/>
  <c r="H16" i="1"/>
  <c r="E16" i="1"/>
  <c r="D16" i="1" s="1"/>
  <c r="H15" i="1"/>
  <c r="E15" i="1"/>
  <c r="D15" i="1" s="1"/>
  <c r="H14" i="1"/>
  <c r="E14" i="1"/>
  <c r="D14" i="1"/>
  <c r="H13" i="1"/>
  <c r="H8" i="1" s="1"/>
  <c r="E13" i="1"/>
  <c r="D13" i="1"/>
  <c r="H12" i="1"/>
  <c r="E12" i="1"/>
  <c r="D12" i="1" s="1"/>
  <c r="H11" i="1"/>
  <c r="E11" i="1"/>
  <c r="D11" i="1"/>
  <c r="H10" i="1"/>
  <c r="E10" i="1"/>
  <c r="D10" i="1" s="1"/>
  <c r="H9" i="1"/>
  <c r="E9" i="1"/>
  <c r="D9" i="1"/>
  <c r="J8" i="1"/>
  <c r="J7" i="1" s="1"/>
  <c r="I8" i="1"/>
  <c r="I7" i="1" s="1"/>
  <c r="G8" i="1"/>
  <c r="F8" i="1"/>
  <c r="C8" i="1"/>
  <c r="C7" i="1" s="1"/>
  <c r="G7" i="1"/>
  <c r="F7" i="4" l="1"/>
  <c r="H7" i="1"/>
  <c r="E7" i="5"/>
  <c r="D8" i="5"/>
  <c r="D7" i="5" s="1"/>
  <c r="H7" i="6"/>
  <c r="D15" i="6"/>
  <c r="D31" i="1"/>
  <c r="E7" i="6"/>
  <c r="D8" i="6"/>
  <c r="D8" i="1"/>
  <c r="E7" i="141"/>
  <c r="E19" i="141"/>
  <c r="D30" i="6"/>
  <c r="D9" i="30"/>
  <c r="I21" i="4"/>
  <c r="I7" i="4" s="1"/>
  <c r="J8" i="14"/>
  <c r="K8" i="14" s="1"/>
  <c r="H9" i="14"/>
  <c r="E9" i="30"/>
  <c r="D13" i="30"/>
  <c r="D10" i="30"/>
  <c r="E8" i="31"/>
  <c r="D7" i="30"/>
  <c r="E14" i="30"/>
  <c r="D6" i="30"/>
  <c r="D14" i="30"/>
  <c r="D21" i="1"/>
  <c r="D20" i="1" s="1"/>
  <c r="E7" i="30"/>
  <c r="D15" i="30"/>
  <c r="E10" i="30"/>
  <c r="E8" i="1"/>
  <c r="E7" i="1" s="1"/>
  <c r="D8" i="30"/>
  <c r="D11" i="30"/>
  <c r="D12" i="30"/>
  <c r="E19" i="35"/>
  <c r="E6" i="35"/>
  <c r="E9" i="35"/>
  <c r="I7" i="31"/>
  <c r="E25" i="31"/>
  <c r="G7" i="31"/>
  <c r="F7" i="31"/>
  <c r="E15" i="31"/>
  <c r="E32" i="148"/>
  <c r="E33" i="148"/>
  <c r="E35" i="148"/>
  <c r="C25" i="148"/>
  <c r="D28" i="148" s="1"/>
  <c r="D27" i="148"/>
  <c r="E27" i="148"/>
  <c r="E28" i="148"/>
  <c r="E29" i="148"/>
  <c r="E18" i="148"/>
  <c r="E19" i="148"/>
  <c r="E17" i="148"/>
  <c r="E15" i="148"/>
  <c r="E12" i="148"/>
  <c r="E13" i="148"/>
  <c r="C5" i="148"/>
  <c r="E7" i="148"/>
  <c r="E8" i="148"/>
  <c r="E9" i="148"/>
  <c r="D7" i="6" l="1"/>
  <c r="D26" i="148"/>
  <c r="D7" i="1"/>
  <c r="D35" i="148"/>
  <c r="E21" i="4"/>
  <c r="E7" i="4" s="1"/>
  <c r="E7" i="31"/>
  <c r="D29" i="148"/>
  <c r="D30" i="148"/>
  <c r="D34" i="148"/>
  <c r="D33" i="148"/>
  <c r="D32" i="148"/>
  <c r="D31" i="148"/>
  <c r="D14" i="148"/>
  <c r="D13" i="148"/>
  <c r="D15" i="148"/>
  <c r="D12" i="148"/>
  <c r="D11" i="148"/>
  <c r="D20" i="148"/>
  <c r="D19" i="148"/>
  <c r="D10" i="148"/>
  <c r="D18" i="148"/>
  <c r="D9" i="148"/>
  <c r="D17" i="148"/>
  <c r="D8" i="148"/>
  <c r="D16" i="148"/>
  <c r="D7" i="148"/>
  <c r="D6" i="148"/>
</calcChain>
</file>

<file path=xl/sharedStrings.xml><?xml version="1.0" encoding="utf-8"?>
<sst xmlns="http://schemas.openxmlformats.org/spreadsheetml/2006/main" count="983" uniqueCount="484">
  <si>
    <t>Ustawa</t>
  </si>
  <si>
    <t>Ogółem</t>
  </si>
  <si>
    <t>Dorosłych</t>
  </si>
  <si>
    <t>Młodocianych</t>
  </si>
  <si>
    <t>Razem</t>
  </si>
  <si>
    <t>Kobiet</t>
  </si>
  <si>
    <t>Mężczyzn</t>
  </si>
  <si>
    <t>Orzeczenia prawomocne</t>
  </si>
  <si>
    <t>Kodeks Karny z 1997 r.</t>
  </si>
  <si>
    <t>Kodeks Karny z 1969 r.</t>
  </si>
  <si>
    <t>Kodeks Wykroczeń</t>
  </si>
  <si>
    <t>Kodeks Karny Skarbowy</t>
  </si>
  <si>
    <t>Ustawa o rybactwie śródlądowym</t>
  </si>
  <si>
    <t>Ustawa o prawie autorskim i prawach pokrewnych</t>
  </si>
  <si>
    <t>Ustawa o ochronie zwierząt</t>
  </si>
  <si>
    <t>Pozostałe ustawy</t>
  </si>
  <si>
    <t>Orzeczenia nieprawomocne</t>
  </si>
  <si>
    <t>Tymczasowe areszty</t>
  </si>
  <si>
    <t>Przestępstwa przeciwko:</t>
  </si>
  <si>
    <t>orzeczenia dotyczące kobiet</t>
  </si>
  <si>
    <t>orzeczenia dotyczące młodocianych</t>
  </si>
  <si>
    <t>Razem Kodeks Karny z 1997 r.</t>
  </si>
  <si>
    <t>w tym nieumyślni</t>
  </si>
  <si>
    <t>148§1</t>
  </si>
  <si>
    <t>148§2</t>
  </si>
  <si>
    <t>148§3</t>
  </si>
  <si>
    <t>148§4</t>
  </si>
  <si>
    <t xml:space="preserve">wolności sumienia i wyznania (art. 194 do 196) </t>
  </si>
  <si>
    <t>197§1</t>
  </si>
  <si>
    <t>197§2</t>
  </si>
  <si>
    <t>197§3</t>
  </si>
  <si>
    <t>rodzinie i opiece (art.  206-211)</t>
  </si>
  <si>
    <t>rozbój</t>
  </si>
  <si>
    <t>280§1</t>
  </si>
  <si>
    <t>280§2</t>
  </si>
  <si>
    <t>Razem Kodeks Karny z 1969 r.</t>
  </si>
  <si>
    <t>168§1</t>
  </si>
  <si>
    <t>168§2</t>
  </si>
  <si>
    <t>rodzinie, opiece i młodzieży (art. 183-188)</t>
  </si>
  <si>
    <t>210§1</t>
  </si>
  <si>
    <t>210§2</t>
  </si>
  <si>
    <t>przestępstwa określone w innych artykułach kk z 1969 r.</t>
  </si>
  <si>
    <t>Przestępstwa i wykroczenia określone w innych aktach prawnych</t>
  </si>
  <si>
    <t>* Kodeks Karny z 1997 r. - art. 65  ; Kodeks Karny z 1969 r. - art. 58a</t>
  </si>
  <si>
    <t>Wymiar kary</t>
  </si>
  <si>
    <t>do 3 miesięcy</t>
  </si>
  <si>
    <t>powyżej 3 do 6 miesięcy</t>
  </si>
  <si>
    <t>powyżej 6 m do 1 roku</t>
  </si>
  <si>
    <t>powyżej 1 r do 1r 6 m</t>
  </si>
  <si>
    <t>powyżej 1 r 6 m do 2 lat</t>
  </si>
  <si>
    <t>powyżej 2 lat do 3 lat</t>
  </si>
  <si>
    <t>powyżej 3 lat do 5 lat</t>
  </si>
  <si>
    <t>powyżej 5 lat do 10 lat</t>
  </si>
  <si>
    <t xml:space="preserve">powyżej 10 lat do 15 lat </t>
  </si>
  <si>
    <t>kara dożywotniego pozb. wolności</t>
  </si>
  <si>
    <t>do 3 miesiecy</t>
  </si>
  <si>
    <t>RAZEM</t>
  </si>
  <si>
    <t>do 1 miesiąca</t>
  </si>
  <si>
    <t>powyżej 1 miesiąca do 6 miesięcy</t>
  </si>
  <si>
    <t>powyżej 6 miesięcy do 9 miesięcy</t>
  </si>
  <si>
    <t>powyżej 9 miesięcy do 1 roku</t>
  </si>
  <si>
    <t>Rodzaj kary</t>
  </si>
  <si>
    <t>kara dożywotniego pozbawienia wolności</t>
  </si>
  <si>
    <t>kara pozbawienia wolności</t>
  </si>
  <si>
    <t>kara aresztu wojskowego</t>
  </si>
  <si>
    <t>zastępcza kara pozbawienia wolności za grzywnę orzeczoną samoistnie</t>
  </si>
  <si>
    <t>zastępcza kara pozbawienia wolności za ograniczenie wolności</t>
  </si>
  <si>
    <t>zastępcza kara pozbawienia wolności za grzywnę orzeczoną za wykroczenie skarbowe</t>
  </si>
  <si>
    <t>kara aresztu</t>
  </si>
  <si>
    <t>zastępcza kara aresztu za grzywnę lub za ograniczenie wolności</t>
  </si>
  <si>
    <t>kara porządkowa</t>
  </si>
  <si>
    <t>środek przymusu orzeczony w postępowaniu cywilnym</t>
  </si>
  <si>
    <t>Wyszczególnienie</t>
  </si>
  <si>
    <t>decyzja  organu prowadzącego postępowanie karne</t>
  </si>
  <si>
    <t>ukończenie kary</t>
  </si>
  <si>
    <t>warunkowe przedterminowe zwolnienie</t>
  </si>
  <si>
    <t>przerwa w wykonaniu  kary</t>
  </si>
  <si>
    <t>zgon</t>
  </si>
  <si>
    <t>inne przyczyny</t>
  </si>
  <si>
    <t xml:space="preserve">warunkowe przedterminowe zwolnienie </t>
  </si>
  <si>
    <t>uiszczenie grzywny</t>
  </si>
  <si>
    <t>upływ terminu tymczasowego aresztowania</t>
  </si>
  <si>
    <t>kobiety</t>
  </si>
  <si>
    <t>M</t>
  </si>
  <si>
    <t>P</t>
  </si>
  <si>
    <t>R</t>
  </si>
  <si>
    <t>z niepsychotycznymi zaburzeniami psychicznymi, upośledzeni umysłowo</t>
  </si>
  <si>
    <t>uzależnieni od środków odurzających lub psychotropowych</t>
  </si>
  <si>
    <t>uzależnieni od alkoholu</t>
  </si>
  <si>
    <t xml:space="preserve">   Z innej przyczyny</t>
  </si>
  <si>
    <t>niepełnosprawni fizycznie</t>
  </si>
  <si>
    <t>ZESTAWIENIE ZE WSZYSTKICH OKRĘGÓW</t>
  </si>
  <si>
    <t>%</t>
  </si>
  <si>
    <t xml:space="preserve">  art. 91 pkt 7 kkw</t>
  </si>
  <si>
    <t xml:space="preserve">  art. 92 pkt 9 kkw</t>
  </si>
  <si>
    <t xml:space="preserve">  art. 138 § 1 pkt 7 kkw</t>
  </si>
  <si>
    <t xml:space="preserve">  art. 138 § 1 pkt 8 kkw</t>
  </si>
  <si>
    <t xml:space="preserve">  art. 165 § 2 kkw</t>
  </si>
  <si>
    <t>Liczba zezwoleń udzielonych tymczasowo aresztowanym</t>
  </si>
  <si>
    <t>Liczba osadzonych korzystających z przepustek i zezwoleń</t>
  </si>
  <si>
    <t>Zezwolenia określone w :</t>
  </si>
  <si>
    <t xml:space="preserve">  art. 91 pkt 3 kkw </t>
  </si>
  <si>
    <t>nauczanie</t>
  </si>
  <si>
    <t xml:space="preserve"> </t>
  </si>
  <si>
    <t>szkolenie</t>
  </si>
  <si>
    <t>zajęcia terapeutyczne</t>
  </si>
  <si>
    <t xml:space="preserve">  art. 91 pkt 4 kkw </t>
  </si>
  <si>
    <t>zajęcia kult. - oświatowe</t>
  </si>
  <si>
    <t>sportowe</t>
  </si>
  <si>
    <t xml:space="preserve">  art. 92 pkt 3 kkw </t>
  </si>
  <si>
    <t xml:space="preserve">  art. 92 pkt 4 kkw </t>
  </si>
  <si>
    <t xml:space="preserve">  art. 92 pkt 5 kkw </t>
  </si>
  <si>
    <t xml:space="preserve">  art. 131 § 2 kkw </t>
  </si>
  <si>
    <t>`</t>
  </si>
  <si>
    <t xml:space="preserve">   - dyrektora zakładu karnego</t>
  </si>
  <si>
    <t xml:space="preserve">   - prokuratora lub sądu</t>
  </si>
  <si>
    <t xml:space="preserve">   - kuratora zawodowego</t>
  </si>
  <si>
    <t xml:space="preserve">   - skazanego</t>
  </si>
  <si>
    <t>Wniosek dyrektora zakładu karnego</t>
  </si>
  <si>
    <t>W</t>
  </si>
  <si>
    <t>Grupa klasyfikacyjna i system wykonywania kary</t>
  </si>
  <si>
    <t xml:space="preserve">    pozytywnie</t>
  </si>
  <si>
    <t xml:space="preserve">     negatywnie</t>
  </si>
  <si>
    <t>1</t>
  </si>
  <si>
    <t>programowany</t>
  </si>
  <si>
    <t>terapeutyczny</t>
  </si>
  <si>
    <t>2</t>
  </si>
  <si>
    <t>3</t>
  </si>
  <si>
    <t>zwykły</t>
  </si>
  <si>
    <t>pozytywnie</t>
  </si>
  <si>
    <t xml:space="preserve"> złożone</t>
  </si>
  <si>
    <t>Zażalenia</t>
  </si>
  <si>
    <t>negatywnie</t>
  </si>
  <si>
    <t>*- rozpatrzone w aktualnym kwartale sprawozdawczym</t>
  </si>
  <si>
    <t xml:space="preserve"> - samouszkodzenia</t>
  </si>
  <si>
    <t xml:space="preserve"> - usiłowania samobójcze</t>
  </si>
  <si>
    <t xml:space="preserve">  - z powodu działalności administracji</t>
  </si>
  <si>
    <t xml:space="preserve">  - z powodu presji podkultury przestępczej</t>
  </si>
  <si>
    <t xml:space="preserve">  - z innych powodów</t>
  </si>
  <si>
    <t xml:space="preserve">    - tymczasowo aresztowani</t>
  </si>
  <si>
    <t xml:space="preserve">        Liczba osób przebadanych w okresie sprawozdawczym</t>
  </si>
  <si>
    <t xml:space="preserve">     w ośrodkach diagnostycznych</t>
  </si>
  <si>
    <t>poza ośrodkami diagnostycznymi</t>
  </si>
  <si>
    <t>młodociani, którym pozostało co najmniej 6 miesięcy do nabycia prawa do ubiegania się o warunkowe zwolnienie</t>
  </si>
  <si>
    <t>młodociani sprawiający trudności</t>
  </si>
  <si>
    <t>inne osoby</t>
  </si>
  <si>
    <t>w tym:</t>
  </si>
  <si>
    <t>z działalności więziennictwa</t>
  </si>
  <si>
    <t>pozostała działalność</t>
  </si>
  <si>
    <t>na więziennictwo</t>
  </si>
  <si>
    <t>na świadczenia emerytalne</t>
  </si>
  <si>
    <t>na pozostałą działalność</t>
  </si>
  <si>
    <t>uposażenia i wynagrodzenia</t>
  </si>
  <si>
    <t>zakupy towarów i usług</t>
  </si>
  <si>
    <t>pozostałe wydatki bieżące</t>
  </si>
  <si>
    <t>wydatki majątkowe</t>
  </si>
  <si>
    <t>art. 46 § 1 KK</t>
  </si>
  <si>
    <t>zastępcza kara pozbawienia wolności za grzywnę orzeczona obok kary pozbawienia wolności lub ograniczenia wolności</t>
  </si>
  <si>
    <t>Średni wymiar kary i mediana orzeczeń z wyznaczonym przez sąd terminem stawienia się do odbycia kary</t>
  </si>
  <si>
    <t>Średni wymiar kary i mediana wykonywanych kar</t>
  </si>
  <si>
    <t>TABL. 14A Liczba osadzonych korzystających z przepustek i zezwoleń</t>
  </si>
  <si>
    <t>Z rubryki 3 liczba orzeczeń dotycząca:</t>
  </si>
  <si>
    <t>dyrektora zakładu karnego</t>
  </si>
  <si>
    <t xml:space="preserve"> CENTRALNY ZARZĄD SŁUŻBY WIĘZIENNEJ</t>
  </si>
  <si>
    <t>KWARTALNA</t>
  </si>
  <si>
    <t>WARSZAWA</t>
  </si>
  <si>
    <t>Podstawa prawna aktualnie wykonywanych orzeczeń</t>
  </si>
  <si>
    <t>Aktualnie wykonywane orzeczenia wg rodzajów przestępstw</t>
  </si>
  <si>
    <t>Zasadnicza kara pozbawienia wolności wg wymiaru kary</t>
  </si>
  <si>
    <t>3A</t>
  </si>
  <si>
    <t>Zastępcza kara pozbawienia wolności wg wymiaru kary</t>
  </si>
  <si>
    <t>3B</t>
  </si>
  <si>
    <t>Orzeczenia wg rodzaju kary</t>
  </si>
  <si>
    <t xml:space="preserve">Przyczyny zakończenia wykonywanych orzeczeń </t>
  </si>
  <si>
    <t>8A</t>
  </si>
  <si>
    <t>8B</t>
  </si>
  <si>
    <t>Liczba udzielonych przepustek i zezwoleń</t>
  </si>
  <si>
    <t>Warunkowe zwolnienia</t>
  </si>
  <si>
    <t>Warunkowe zwolnienia - wnioski rozpatrzone pozytywnie</t>
  </si>
  <si>
    <t>Warunkowe zwolnienia - wnioski rozpatrzone negatywnie</t>
  </si>
  <si>
    <t xml:space="preserve">Samoagresje </t>
  </si>
  <si>
    <t>Przyczyny samoagresji</t>
  </si>
  <si>
    <t>Wykonanie kary umieszczenia w celi izolacyjnej</t>
  </si>
  <si>
    <t>Zastosowanie art. 46§1 KK</t>
  </si>
  <si>
    <t>Wykonanie budżetu więziennictwa</t>
  </si>
  <si>
    <t>Koszty funkcjonowania więziennictwa</t>
  </si>
  <si>
    <t>zabójstwo</t>
  </si>
  <si>
    <t>zgwałcenie</t>
  </si>
  <si>
    <t>napad rabunkowy</t>
  </si>
  <si>
    <t xml:space="preserve"> - odmowa przyjmowania pokarmów</t>
  </si>
  <si>
    <t>197§4</t>
  </si>
  <si>
    <t xml:space="preserve">powyżej 15 lat do 20 lat </t>
  </si>
  <si>
    <t>Ustawa o wychowaniu w trzeźwości
 i przeciwdziałaniu alkoholizmowi</t>
  </si>
  <si>
    <t>* przez spóźnienie należy rozumieć samowolne przedłużenie czasu zezwolenia zakończone dobrowolnym zgłoszeniem się nie później  niż 1 godzina  po wyznaczonym terminie powrotu</t>
  </si>
  <si>
    <t>Ustawa o wychowaniu
w trzeźwości i przeciwdziałaniu alkoholizmowi</t>
  </si>
  <si>
    <t>Ustawa o prawie autorskim
i prawach pokrewnych</t>
  </si>
  <si>
    <t>zastępcza kara pozbawienia wolności
 za ograniczenie wolności</t>
  </si>
  <si>
    <t xml:space="preserve">        </t>
  </si>
  <si>
    <t>świadczenia na rzecz osób fizycznych</t>
  </si>
  <si>
    <t xml:space="preserve">  - z powodu uczestnictwa w podkulturze przestępczej</t>
  </si>
  <si>
    <t xml:space="preserve">  - z powodu działalności sądu , prokuratora</t>
  </si>
  <si>
    <t>spóźnienia *</t>
  </si>
  <si>
    <t>niepowroty</t>
  </si>
  <si>
    <t xml:space="preserve"> spóźnienia*</t>
  </si>
  <si>
    <t>II sprawy</t>
  </si>
  <si>
    <t>Leczenie</t>
  </si>
  <si>
    <t>orzeczenia dotyczące                  kobiet</t>
  </si>
  <si>
    <t>orzeczenia dotyczące          młodocianych</t>
  </si>
  <si>
    <t>3C</t>
  </si>
  <si>
    <t>8C</t>
  </si>
  <si>
    <t xml:space="preserve">Inne środki izolacyjne  wg wymiaru kary </t>
  </si>
  <si>
    <t>14A</t>
  </si>
  <si>
    <t>Opracowanie:</t>
  </si>
  <si>
    <t>148§5</t>
  </si>
  <si>
    <t>197§5</t>
  </si>
  <si>
    <t>powyżej 20 lat do 30 lat</t>
  </si>
  <si>
    <t>Sprawy badane przez komisje penitencjarne w związku z nabyciem przez skazanego uprawnień do ubiegania się o warunkowe przedterminowe zwolnienie</t>
  </si>
  <si>
    <t>w tym z zaburzeniami preferencji seksualnych</t>
  </si>
  <si>
    <t>IV kwartał
2024 r.</t>
  </si>
  <si>
    <t>IV kwartał 2024 r.</t>
  </si>
  <si>
    <t>IV kwartał 2024</t>
  </si>
  <si>
    <t>IV kwartał
 2024 r.</t>
  </si>
  <si>
    <t>I kwartał         
2025 r.</t>
  </si>
  <si>
    <t>I kwartał
2025 r.</t>
  </si>
  <si>
    <t>TAB. 1 Podstawa prawna aktualnie wykonywanych orzeczeń - stan w  dniu 31.03.2025 r.</t>
  </si>
  <si>
    <t>I kwartał 2025 r.</t>
  </si>
  <si>
    <t>IV kwartał 
2024 r.</t>
  </si>
  <si>
    <t>za I kwartał 2025 r.</t>
  </si>
  <si>
    <t>Samowolne przedłużenie czasu przepustki lub zezwolenia                      w I kwartale 2025 r.</t>
  </si>
  <si>
    <t>październik-grudzień 2024</t>
  </si>
  <si>
    <t>styczeń-marzec 2025</t>
  </si>
  <si>
    <t>pozostałe</t>
  </si>
  <si>
    <t>I kwartał 2025</t>
  </si>
  <si>
    <t>I kwartał
 2025 r.</t>
  </si>
  <si>
    <t>Samowolne przedłużenie czasu  zezwolenia w I kwartale 2025 r.</t>
  </si>
  <si>
    <t>* zastępcza kara pozbawienia wolności za grzywnę orzeczoną za wykroczenie skarbowe; kara aresztu; zastępcza kara aresztu za grzywnę lub za ograniczenie wolności; kara porządkowa; środek przymusu orzeczony w postępowaniu cywilnym</t>
  </si>
  <si>
    <t xml:space="preserve">         </t>
  </si>
  <si>
    <t xml:space="preserve">           </t>
  </si>
  <si>
    <t xml:space="preserve">              </t>
  </si>
  <si>
    <t xml:space="preserve">    </t>
  </si>
  <si>
    <t xml:space="preserve"> * zastępcza kara pozbawienia wolności za grzywnę orzeczoną samoistnie, zastępcza kara pozbawienia wolności za grzywnę orzeczoną obok kary pozbawienia wolności lub ograniczenia wolności, zastępcza kara pozbawienia wolności za ograniczenie wolności</t>
  </si>
  <si>
    <t xml:space="preserve">   </t>
  </si>
  <si>
    <t>* przez spóźnienie należy rozumieć samowolne przedłużenie czasu przepustki lub zezwolenia zakończone dobrowolnym zgłoszeniem się nie póżniej niż 24 godziny po wyznaczonym terminie powrotu</t>
  </si>
  <si>
    <t>szkolenia</t>
  </si>
  <si>
    <t xml:space="preserve">TABL. 16 Warunkowe zwolnienia </t>
  </si>
  <si>
    <t>Warunkowo przedterminowo zwolnieni przez sąd z urzędu</t>
  </si>
  <si>
    <t>TABL. 17 Warunkowe zwolnienia - wnioski rozpatrzone pozytywnie</t>
  </si>
  <si>
    <t xml:space="preserve">  - grupa M</t>
  </si>
  <si>
    <t xml:space="preserve"> - grupa P</t>
  </si>
  <si>
    <t xml:space="preserve"> - grupa R</t>
  </si>
  <si>
    <t xml:space="preserve"> - grupa W</t>
  </si>
  <si>
    <t>Wniosek skazanego, obrońcy, sądowego kuratora zawodowego, prokuratora lub sądu</t>
  </si>
  <si>
    <t>TABL. 18 Warunkowe zwolnienia - wnioski rozpatrzone negatywnie</t>
  </si>
  <si>
    <t xml:space="preserve">TABL. 19 Pozytywnie i negatywnie rozpatrzone wnioski o warunkowe przedterminowe zwolnienie </t>
  </si>
  <si>
    <t>TABL. 20 Zażalenia złożone przez dyrektorów jednostek penitencjarnych na odmowę udzielenia warunkowego przedterminowego zwolnienia na ich wniosek</t>
  </si>
  <si>
    <t>TABL. 21 Samoagresje w kwartale sprawozdawczym</t>
  </si>
  <si>
    <t>TABL. 22 Przyczyny samoagresji</t>
  </si>
  <si>
    <t>TABL 23 Wykonanie kary umieszczenia w celi izolacyjnej</t>
  </si>
  <si>
    <t xml:space="preserve">    - grupa M</t>
  </si>
  <si>
    <t xml:space="preserve">    - grupa P</t>
  </si>
  <si>
    <t xml:space="preserve">    - grupa R</t>
  </si>
  <si>
    <t xml:space="preserve">    - grupa W</t>
  </si>
  <si>
    <t>TABL. 25 Liczba osób wobec których wykonano badania psychologiczne i psychiatryczne</t>
  </si>
  <si>
    <t>w tym zarządz. przez sędziego penitencjarnego</t>
  </si>
  <si>
    <t>TABL. 26 Wykonanie budżetu więziennictwa</t>
  </si>
  <si>
    <t>TABL.27 Wykonanie wydatków "więziennictwo"</t>
  </si>
  <si>
    <t>% wykonania planu rocznego</t>
  </si>
  <si>
    <t>Budżet po zmianach na 2025 r.                              (w tys. zł.)</t>
  </si>
  <si>
    <t>Wykonanie do 31.03.2025 r.                                   (w tys. zł.)</t>
  </si>
  <si>
    <t>% wykonania                        w stosunku do upływu czasu</t>
  </si>
  <si>
    <t>rozpatrzone*</t>
  </si>
  <si>
    <t>ppłk Katarzyna Kosmala</t>
  </si>
  <si>
    <t xml:space="preserve"> w zw.  z artykułem 65 lub 58a *</t>
  </si>
  <si>
    <t>Przepustki i zezwolenia                                     określone w :</t>
  </si>
  <si>
    <t xml:space="preserve"> INFORMACJA STATYSTYCZNA</t>
  </si>
  <si>
    <t>Ustawa o przeciwdziałaniu narkomanii z 1997 r.</t>
  </si>
  <si>
    <t>Ustawa o przeciwdziałaniu narkomanii z 2005 r.</t>
  </si>
  <si>
    <t>DOROSŁYCH</t>
  </si>
  <si>
    <t>MŁODOCIANYCH</t>
  </si>
  <si>
    <t>OGÓŁEM</t>
  </si>
  <si>
    <t>ORZECZENIA PRAWOMOCNE</t>
  </si>
  <si>
    <t>ORZECZENIA NIEPRAWOMOCNE</t>
  </si>
  <si>
    <t>TYMCZASOWE ARESZTY</t>
  </si>
  <si>
    <t xml:space="preserve"> w zw. z artykułem  65 lub 58a*</t>
  </si>
  <si>
    <r>
      <t xml:space="preserve">pokojowi, ludzkości oraz wojenne                                              </t>
    </r>
    <r>
      <rPr>
        <sz val="9"/>
        <color theme="1"/>
        <rFont val="Calibri"/>
        <family val="2"/>
        <charset val="238"/>
        <scheme val="minor"/>
      </rPr>
      <t>(art. 117 do 126)</t>
    </r>
  </si>
  <si>
    <r>
      <t xml:space="preserve">Rzeczypospolitej Polskiej                                          </t>
    </r>
    <r>
      <rPr>
        <sz val="9"/>
        <color theme="1"/>
        <rFont val="Calibri"/>
        <family val="2"/>
        <charset val="238"/>
        <scheme val="minor"/>
      </rPr>
      <t>(art. 127 do 139)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</si>
  <si>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obronności </t>
    </r>
    <r>
      <rPr>
        <sz val="9"/>
        <color theme="1"/>
        <rFont val="Calibri"/>
        <family val="2"/>
        <charset val="238"/>
        <scheme val="minor"/>
      </rPr>
      <t xml:space="preserve">(art. 140 do 147) </t>
    </r>
  </si>
  <si>
    <r>
      <t xml:space="preserve">życiu i zdrowiu </t>
    </r>
    <r>
      <rPr>
        <sz val="9"/>
        <color theme="1"/>
        <rFont val="Calibri"/>
        <family val="2"/>
        <charset val="238"/>
        <scheme val="minor"/>
      </rPr>
      <t>(art. 148-162 )</t>
    </r>
  </si>
  <si>
    <r>
      <t xml:space="preserve">pozostałe                          </t>
    </r>
    <r>
      <rPr>
        <sz val="9"/>
        <color theme="1"/>
        <rFont val="Calibri"/>
        <family val="2"/>
        <charset val="238"/>
        <scheme val="minor"/>
      </rPr>
      <t xml:space="preserve">            (art. 149-162)</t>
    </r>
  </si>
  <si>
    <r>
      <t xml:space="preserve">bezpieczeństwu powszechnemu 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  (art. 163 do 172) </t>
    </r>
  </si>
  <si>
    <r>
      <t xml:space="preserve">bezpieczeństwu w komunikacji                    </t>
    </r>
    <r>
      <rPr>
        <sz val="9"/>
        <color theme="1"/>
        <rFont val="Calibri"/>
        <family val="2"/>
        <charset val="238"/>
        <scheme val="minor"/>
      </rPr>
      <t xml:space="preserve">    (art. 173 do 180)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</si>
  <si>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środowisku </t>
    </r>
    <r>
      <rPr>
        <sz val="9"/>
        <color theme="1"/>
        <rFont val="Calibri"/>
        <family val="2"/>
        <charset val="238"/>
        <scheme val="minor"/>
      </rPr>
      <t>(art. 181 do 188)</t>
    </r>
  </si>
  <si>
    <r>
      <t xml:space="preserve">wolności </t>
    </r>
    <r>
      <rPr>
        <sz val="9"/>
        <color theme="1"/>
        <rFont val="Calibri"/>
        <family val="2"/>
        <charset val="238"/>
        <scheme val="minor"/>
      </rPr>
      <t xml:space="preserve">(art. 189 do 193) </t>
    </r>
  </si>
  <si>
    <r>
      <t xml:space="preserve">wolności sumienia i wyznania                    </t>
    </r>
    <r>
      <rPr>
        <sz val="9"/>
        <color theme="1"/>
        <rFont val="Calibri"/>
        <family val="2"/>
        <charset val="238"/>
        <scheme val="minor"/>
      </rPr>
      <t xml:space="preserve">   (art. 194 do 196) </t>
    </r>
  </si>
  <si>
    <r>
      <t xml:space="preserve">wolności seksualnej i obyczajności </t>
    </r>
    <r>
      <rPr>
        <sz val="9"/>
        <color theme="1"/>
        <rFont val="Calibri"/>
        <family val="2"/>
        <charset val="238"/>
        <scheme val="minor"/>
      </rPr>
      <t>(art. 197-205)</t>
    </r>
  </si>
  <si>
    <r>
      <t xml:space="preserve">pozostałe 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          (art. 198-205)</t>
    </r>
  </si>
  <si>
    <r>
      <t>alimenty</t>
    </r>
    <r>
      <rPr>
        <sz val="9"/>
        <color theme="1"/>
        <rFont val="Calibri"/>
        <family val="2"/>
        <charset val="238"/>
        <scheme val="minor"/>
      </rPr>
      <t xml:space="preserve"> (art. 209)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</si>
  <si>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206,208,210,211)</t>
    </r>
  </si>
  <si>
    <r>
      <t xml:space="preserve">działalności instytucji państwowych oraz samorządu </t>
    </r>
    <r>
      <rPr>
        <sz val="9"/>
        <color theme="1"/>
        <rFont val="Calibri"/>
        <family val="2"/>
        <charset val="238"/>
        <scheme val="minor"/>
      </rPr>
      <t xml:space="preserve">(art. 222 do 231) </t>
    </r>
  </si>
  <si>
    <r>
      <t xml:space="preserve"> wymiarowi sprawiedliwości </t>
    </r>
    <r>
      <rPr>
        <sz val="9"/>
        <color theme="1"/>
        <rFont val="Calibri"/>
        <family val="2"/>
        <charset val="238"/>
        <scheme val="minor"/>
      </rPr>
      <t>(art. 232-247)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</si>
  <si>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232-241,243-247)</t>
    </r>
  </si>
  <si>
    <r>
      <t xml:space="preserve">rodzinie i opiece                            </t>
    </r>
    <r>
      <rPr>
        <sz val="9"/>
        <color theme="1"/>
        <rFont val="Calibri"/>
        <family val="2"/>
        <charset val="238"/>
        <scheme val="minor"/>
      </rPr>
      <t>(art.  206-211)</t>
    </r>
  </si>
  <si>
    <r>
      <t xml:space="preserve">znęcanie się                           </t>
    </r>
    <r>
      <rPr>
        <sz val="9"/>
        <color theme="1"/>
        <rFont val="Calibri"/>
        <family val="2"/>
        <charset val="238"/>
        <scheme val="minor"/>
      </rPr>
      <t xml:space="preserve">  (art. 207)</t>
    </r>
  </si>
  <si>
    <r>
      <t xml:space="preserve">czci i nietykalności cielesnej                     </t>
    </r>
    <r>
      <rPr>
        <sz val="9"/>
        <color theme="1"/>
        <rFont val="Calibri"/>
        <family val="2"/>
        <charset val="238"/>
        <scheme val="minor"/>
      </rPr>
      <t xml:space="preserve">         (art. 212 do 217) </t>
    </r>
  </si>
  <si>
    <r>
      <t xml:space="preserve">prawom osób wykonujących pracę zarobkową </t>
    </r>
    <r>
      <rPr>
        <sz val="9"/>
        <color theme="1"/>
        <rFont val="Calibri"/>
        <family val="2"/>
        <charset val="238"/>
        <scheme val="minor"/>
      </rPr>
      <t>(art. 218 do 221)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</si>
  <si>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ucieczka                                </t>
    </r>
    <r>
      <rPr>
        <sz val="9"/>
        <color theme="1"/>
        <rFont val="Calibri"/>
        <family val="2"/>
        <charset val="238"/>
        <scheme val="minor"/>
      </rPr>
      <t xml:space="preserve">  (art. 242§1 i 4)</t>
    </r>
  </si>
  <si>
    <r>
      <t xml:space="preserve">niepowrót z przepustki                        </t>
    </r>
    <r>
      <rPr>
        <sz val="9"/>
        <color theme="1"/>
        <rFont val="Calibri"/>
        <family val="2"/>
        <charset val="238"/>
        <scheme val="minor"/>
      </rPr>
      <t>(art. 242§2)</t>
    </r>
  </si>
  <si>
    <r>
      <t xml:space="preserve">niepowrót z przerwy                     </t>
    </r>
    <r>
      <rPr>
        <sz val="9"/>
        <color theme="1"/>
        <rFont val="Calibri"/>
        <family val="2"/>
        <charset val="238"/>
        <scheme val="minor"/>
      </rPr>
      <t xml:space="preserve">   (art. 242§3)</t>
    </r>
  </si>
  <si>
    <r>
      <t>przeciwko wyborom i referendum</t>
    </r>
    <r>
      <rPr>
        <sz val="9"/>
        <color theme="1"/>
        <rFont val="Calibri"/>
        <family val="2"/>
        <charset val="238"/>
        <scheme val="minor"/>
      </rPr>
      <t xml:space="preserve"> (art. 248 do 251)</t>
    </r>
  </si>
  <si>
    <r>
      <t>zorganizowana grupa</t>
    </r>
    <r>
      <rPr>
        <sz val="9"/>
        <color theme="1"/>
        <rFont val="Calibri"/>
        <family val="2"/>
        <charset val="238"/>
        <scheme val="minor"/>
      </rPr>
      <t xml:space="preserve"> (art. 258)</t>
    </r>
  </si>
  <si>
    <r>
      <t xml:space="preserve">porządkowi publicznemu </t>
    </r>
    <r>
      <rPr>
        <sz val="9"/>
        <color theme="1"/>
        <rFont val="Calibri"/>
        <family val="2"/>
        <charset val="238"/>
        <scheme val="minor"/>
      </rPr>
      <t>(art. 252-264)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</si>
  <si>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252-257,259-264)</t>
    </r>
  </si>
  <si>
    <r>
      <t xml:space="preserve">ochronie informacji                                </t>
    </r>
    <r>
      <rPr>
        <sz val="9"/>
        <color theme="1"/>
        <rFont val="Calibri"/>
        <family val="2"/>
        <charset val="238"/>
        <scheme val="minor"/>
      </rPr>
      <t xml:space="preserve">            (art. 265 do 269)</t>
    </r>
  </si>
  <si>
    <r>
      <t xml:space="preserve">wiarygodności dokumentów                                      </t>
    </r>
    <r>
      <rPr>
        <sz val="9"/>
        <color theme="1"/>
        <rFont val="Calibri"/>
        <family val="2"/>
        <charset val="238"/>
        <scheme val="minor"/>
      </rPr>
      <t>(art. 270 do 277)</t>
    </r>
  </si>
  <si>
    <r>
      <t xml:space="preserve">kradzież </t>
    </r>
    <r>
      <rPr>
        <sz val="9"/>
        <color theme="1"/>
        <rFont val="Calibri"/>
        <family val="2"/>
        <charset val="238"/>
        <scheme val="minor"/>
      </rPr>
      <t>(art. 278)</t>
    </r>
  </si>
  <si>
    <r>
      <t xml:space="preserve">mieniu                        </t>
    </r>
    <r>
      <rPr>
        <sz val="9"/>
        <color theme="1"/>
        <rFont val="Calibri"/>
        <family val="2"/>
        <charset val="238"/>
        <scheme val="minor"/>
      </rPr>
      <t xml:space="preserve">       (art. 278-295)</t>
    </r>
  </si>
  <si>
    <r>
      <t xml:space="preserve">kradzież z włamaniem                       </t>
    </r>
    <r>
      <rPr>
        <sz val="9"/>
        <color theme="1"/>
        <rFont val="Calibri"/>
        <family val="2"/>
        <charset val="238"/>
        <scheme val="minor"/>
      </rPr>
      <t xml:space="preserve"> (art. 279)</t>
    </r>
  </si>
  <si>
    <r>
      <t xml:space="preserve">wymuszenie rozbójnicze                  </t>
    </r>
    <r>
      <rPr>
        <sz val="9"/>
        <color theme="1"/>
        <rFont val="Calibri"/>
        <family val="2"/>
        <charset val="238"/>
        <scheme val="minor"/>
      </rPr>
      <t xml:space="preserve">    (art. 282</t>
    </r>
    <r>
      <rPr>
        <b/>
        <sz val="9"/>
        <color theme="1"/>
        <rFont val="Calibri"/>
        <family val="2"/>
        <charset val="238"/>
        <scheme val="minor"/>
      </rPr>
      <t>)</t>
    </r>
  </si>
  <si>
    <r>
      <t>pozostałe</t>
    </r>
    <r>
      <rPr>
        <sz val="9"/>
        <color theme="1"/>
        <rFont val="Calibri"/>
        <family val="2"/>
        <charset val="238"/>
        <scheme val="minor"/>
      </rPr>
      <t xml:space="preserve"> (art. 281,283-295)</t>
    </r>
  </si>
  <si>
    <r>
      <t xml:space="preserve">obrotowi gospodarczemu                                                              </t>
    </r>
    <r>
      <rPr>
        <sz val="9"/>
        <color theme="1"/>
        <rFont val="Calibri"/>
        <family val="2"/>
        <charset val="238"/>
        <scheme val="minor"/>
      </rPr>
      <t>(art. 296 do 309)</t>
    </r>
  </si>
  <si>
    <r>
      <t xml:space="preserve">obrotowi pieniędzmi i papierami wartościowymi </t>
    </r>
    <r>
      <rPr>
        <sz val="9"/>
        <color theme="1"/>
        <rFont val="Calibri"/>
        <family val="2"/>
        <charset val="238"/>
        <scheme val="minor"/>
      </rPr>
      <t>(art. 310 do 316)</t>
    </r>
  </si>
  <si>
    <r>
      <t xml:space="preserve">określone w części wojskowej                         </t>
    </r>
    <r>
      <rPr>
        <sz val="9"/>
        <color theme="1"/>
        <rFont val="Calibri"/>
        <family val="2"/>
        <charset val="238"/>
        <scheme val="minor"/>
      </rPr>
      <t>(art. 317 do 363)</t>
    </r>
  </si>
  <si>
    <r>
      <t>zdrowiu i życiu</t>
    </r>
    <r>
      <rPr>
        <sz val="9"/>
        <color theme="1"/>
        <rFont val="Calibri"/>
        <family val="2"/>
        <charset val="238"/>
        <scheme val="minor"/>
      </rPr>
      <t xml:space="preserve"> (art. 148-164)</t>
    </r>
  </si>
  <si>
    <r>
      <t xml:space="preserve">wolności                   </t>
    </r>
    <r>
      <rPr>
        <sz val="9"/>
        <color theme="1"/>
        <rFont val="Calibri"/>
        <family val="2"/>
        <charset val="238"/>
        <scheme val="minor"/>
      </rPr>
      <t xml:space="preserve">        (art. 165-177)</t>
    </r>
  </si>
  <si>
    <r>
      <t xml:space="preserve">pozostałe                    </t>
    </r>
    <r>
      <rPr>
        <sz val="9"/>
        <color theme="1"/>
        <rFont val="Calibri"/>
        <family val="2"/>
        <charset val="238"/>
        <scheme val="minor"/>
      </rPr>
      <t xml:space="preserve">                (art. 149-164)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</si>
  <si>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165-167,169-177)</t>
    </r>
  </si>
  <si>
    <r>
      <t xml:space="preserve">alimenty </t>
    </r>
    <r>
      <rPr>
        <sz val="9"/>
        <color theme="1"/>
        <rFont val="Calibri"/>
        <family val="2"/>
        <charset val="238"/>
        <scheme val="minor"/>
      </rPr>
      <t>(art. 186)</t>
    </r>
  </si>
  <si>
    <r>
      <t xml:space="preserve">rodzinie, opiece i młodzieży               </t>
    </r>
    <r>
      <rPr>
        <sz val="9"/>
        <color theme="1"/>
        <rFont val="Calibri"/>
        <family val="2"/>
        <charset val="238"/>
        <scheme val="minor"/>
      </rPr>
      <t xml:space="preserve">        (art. 183-188)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</si>
  <si>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183-185,187-188)</t>
    </r>
  </si>
  <si>
    <r>
      <t xml:space="preserve">włamanie                              </t>
    </r>
    <r>
      <rPr>
        <sz val="9"/>
        <color theme="1"/>
        <rFont val="Calibri"/>
        <family val="2"/>
        <charset val="238"/>
        <scheme val="minor"/>
      </rPr>
      <t xml:space="preserve">   (art. 208)</t>
    </r>
  </si>
  <si>
    <r>
      <t xml:space="preserve">mieniu                                    </t>
    </r>
    <r>
      <rPr>
        <sz val="9"/>
        <color theme="1"/>
        <rFont val="Calibri"/>
        <family val="2"/>
        <charset val="238"/>
        <scheme val="minor"/>
      </rPr>
      <t>(art. 199-216)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</si>
  <si>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199-207,209,211-216)</t>
    </r>
  </si>
  <si>
    <r>
      <t xml:space="preserve">gospodarcze i fałszerstwa                               </t>
    </r>
    <r>
      <rPr>
        <sz val="9"/>
        <color theme="1"/>
        <rFont val="Calibri"/>
        <family val="2"/>
        <charset val="238"/>
        <scheme val="minor"/>
      </rPr>
      <t xml:space="preserve">     (art.  217 do 232)</t>
    </r>
  </si>
  <si>
    <r>
      <t xml:space="preserve">udział w zorganizowanej grupie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(art. 276) </t>
    </r>
  </si>
  <si>
    <r>
      <t xml:space="preserve">określone w części wojskowej                     </t>
    </r>
    <r>
      <rPr>
        <sz val="9"/>
        <color theme="1"/>
        <rFont val="Calibri"/>
        <family val="2"/>
        <charset val="238"/>
        <scheme val="minor"/>
      </rPr>
      <t xml:space="preserve">    (art 303 do 331)</t>
    </r>
  </si>
  <si>
    <r>
      <rPr>
        <b/>
        <i/>
        <sz val="10"/>
        <rFont val="Calibri"/>
        <family val="2"/>
        <charset val="238"/>
        <scheme val="minor"/>
      </rPr>
      <t xml:space="preserve">Średni wymiar </t>
    </r>
    <r>
      <rPr>
        <i/>
        <sz val="10"/>
        <rFont val="Calibri"/>
        <family val="2"/>
        <charset val="238"/>
        <scheme val="minor"/>
      </rPr>
      <t>prawomocnie orzeczonej zasadniczej kary pozbawienia wolności (bez kary dożywotniego pozbawienia wolności):</t>
    </r>
  </si>
  <si>
    <r>
      <rPr>
        <b/>
        <i/>
        <sz val="10"/>
        <rFont val="Calibri"/>
        <family val="2"/>
        <charset val="238"/>
        <scheme val="minor"/>
      </rPr>
      <t xml:space="preserve">Średni wymiar </t>
    </r>
    <r>
      <rPr>
        <i/>
        <sz val="10"/>
        <rFont val="Calibri"/>
        <family val="2"/>
        <charset val="238"/>
        <scheme val="minor"/>
      </rPr>
      <t>prawomocnie orzeczonej zasadniczej kary pozbawienia wolności                       (bez kary dożywotniego pozbawienia wolności):</t>
    </r>
  </si>
  <si>
    <t>Średni wymiar kary i mediana wykonywanych kar*</t>
  </si>
  <si>
    <t>* w miesiącach</t>
  </si>
  <si>
    <r>
      <rPr>
        <b/>
        <i/>
        <sz val="10"/>
        <rFont val="Calibri"/>
        <family val="2"/>
        <charset val="238"/>
        <scheme val="minor"/>
      </rPr>
      <t>Średni wymiar</t>
    </r>
    <r>
      <rPr>
        <i/>
        <sz val="10"/>
        <rFont val="Calibri"/>
        <family val="2"/>
        <charset val="238"/>
        <scheme val="minor"/>
      </rPr>
      <t xml:space="preserve"> zastępczej kary pozbawienia wolności:</t>
    </r>
  </si>
  <si>
    <r>
      <rPr>
        <b/>
        <i/>
        <sz val="10"/>
        <color indexed="8"/>
        <rFont val="Calibri"/>
        <family val="2"/>
        <charset val="238"/>
        <scheme val="minor"/>
      </rPr>
      <t xml:space="preserve">Średni wymiar </t>
    </r>
    <r>
      <rPr>
        <i/>
        <sz val="10"/>
        <color indexed="8"/>
        <rFont val="Calibri"/>
        <family val="2"/>
        <charset val="238"/>
        <scheme val="minor"/>
      </rPr>
      <t>innych środków izolacyjnych:</t>
    </r>
  </si>
  <si>
    <r>
      <rPr>
        <b/>
        <i/>
        <sz val="10"/>
        <rFont val="Calibri"/>
        <family val="2"/>
        <charset val="238"/>
        <scheme val="minor"/>
      </rPr>
      <t>Mediana</t>
    </r>
    <r>
      <rPr>
        <i/>
        <sz val="10"/>
        <rFont val="Calibri"/>
        <family val="2"/>
        <charset val="238"/>
        <scheme val="minor"/>
      </rPr>
      <t xml:space="preserve"> prawomocnie orzeczonej zasadniczej kary pozbawienia wolności (bez kary dożywotniego pozbawienia wolności):</t>
    </r>
  </si>
  <si>
    <t>TYMCZASOWE ARESZTOWANIE</t>
  </si>
  <si>
    <t>ZASADNICZA KARA POZBAWIENIA WOLNOŚCI</t>
  </si>
  <si>
    <t>ZASTĘPCZA KARA POZBAWIENIA WOLNOŚCI</t>
  </si>
  <si>
    <t>INNE ŚRODKI IZOLACYJNE*</t>
  </si>
  <si>
    <t>TYMCZASOWY ARESZT</t>
  </si>
  <si>
    <t>w tym</t>
  </si>
  <si>
    <t xml:space="preserve">w tym </t>
  </si>
  <si>
    <r>
      <t xml:space="preserve">pokojowi, ludzkości oraz wojenne </t>
    </r>
    <r>
      <rPr>
        <sz val="9"/>
        <color theme="1"/>
        <rFont val="Calibri"/>
        <family val="2"/>
        <charset val="238"/>
        <scheme val="minor"/>
      </rPr>
      <t>(art. 117 do 126)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</si>
  <si>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Rzeczypospolitej Polskiej </t>
    </r>
    <r>
      <rPr>
        <sz val="9"/>
        <color theme="1"/>
        <rFont val="Calibri"/>
        <family val="2"/>
        <charset val="238"/>
        <scheme val="minor"/>
      </rPr>
      <t>(art. 127 do 139)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</si>
  <si>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obronności </t>
    </r>
    <r>
      <rPr>
        <sz val="9"/>
        <color theme="1"/>
        <rFont val="Calibri"/>
        <family val="2"/>
        <charset val="238"/>
        <scheme val="minor"/>
      </rPr>
      <t>(art. 140 do 147)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</si>
  <si>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życiu i zdrowiu </t>
    </r>
    <r>
      <rPr>
        <sz val="9"/>
        <color theme="1"/>
        <rFont val="Calibri"/>
        <family val="2"/>
        <charset val="238"/>
        <scheme val="minor"/>
      </rPr>
      <t>(art. 148-162)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</si>
  <si>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149-162)</t>
    </r>
  </si>
  <si>
    <r>
      <t xml:space="preserve">bezpieczeństwu powszechnemu </t>
    </r>
    <r>
      <rPr>
        <sz val="9"/>
        <color theme="1"/>
        <rFont val="Calibri"/>
        <family val="2"/>
        <charset val="238"/>
        <scheme val="minor"/>
      </rPr>
      <t xml:space="preserve">(art. 163 do 172) </t>
    </r>
  </si>
  <si>
    <r>
      <t xml:space="preserve">bezpieczeństwu w komunikacji </t>
    </r>
    <r>
      <rPr>
        <sz val="9"/>
        <color theme="1"/>
        <rFont val="Calibri"/>
        <family val="2"/>
        <charset val="238"/>
        <scheme val="minor"/>
      </rPr>
      <t>(art. 173 do 180)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</si>
  <si>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wolności </t>
    </r>
    <r>
      <rPr>
        <sz val="9"/>
        <color theme="1"/>
        <rFont val="Calibri"/>
        <family val="2"/>
        <charset val="238"/>
        <scheme val="minor"/>
      </rPr>
      <t>(art. 189 do 193)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</si>
  <si>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198-205)</t>
    </r>
  </si>
  <si>
    <r>
      <t xml:space="preserve">znęcanie się </t>
    </r>
    <r>
      <rPr>
        <sz val="9"/>
        <color theme="1"/>
        <rFont val="Calibri"/>
        <family val="2"/>
        <charset val="238"/>
        <scheme val="minor"/>
      </rPr>
      <t>(art. 207)</t>
    </r>
  </si>
  <si>
    <r>
      <t xml:space="preserve">alimenty </t>
    </r>
    <r>
      <rPr>
        <sz val="9"/>
        <color theme="1"/>
        <rFont val="Calibri"/>
        <family val="2"/>
        <charset val="238"/>
        <scheme val="minor"/>
      </rPr>
      <t>(art. 209)</t>
    </r>
  </si>
  <si>
    <r>
      <t xml:space="preserve">czci i nietykalności cielesnej (art. 212 </t>
    </r>
    <r>
      <rPr>
        <sz val="9"/>
        <color theme="1"/>
        <rFont val="Calibri"/>
        <family val="2"/>
        <charset val="238"/>
        <scheme val="minor"/>
      </rPr>
      <t xml:space="preserve">do 217) </t>
    </r>
  </si>
  <si>
    <r>
      <t xml:space="preserve">prawom osób wykonujących pracę zarobkową                                                  </t>
    </r>
    <r>
      <rPr>
        <sz val="9"/>
        <color theme="1"/>
        <rFont val="Calibri"/>
        <family val="2"/>
        <charset val="238"/>
        <scheme val="minor"/>
      </rPr>
      <t>(art. 218 do 221)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</si>
  <si>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>działalności instytucji państwowych oraz samorządu</t>
    </r>
    <r>
      <rPr>
        <sz val="9"/>
        <color theme="1"/>
        <rFont val="Calibri"/>
        <family val="2"/>
        <charset val="238"/>
        <scheme val="minor"/>
      </rPr>
      <t xml:space="preserve"> (art. 222 do 231) </t>
    </r>
  </si>
  <si>
    <r>
      <t xml:space="preserve">ucieczka </t>
    </r>
    <r>
      <rPr>
        <sz val="9"/>
        <color theme="1"/>
        <rFont val="Calibri"/>
        <family val="2"/>
        <charset val="238"/>
        <scheme val="minor"/>
      </rPr>
      <t>(art. 242§1 i 4)</t>
    </r>
  </si>
  <si>
    <r>
      <t xml:space="preserve">niepowrót z przepustki </t>
    </r>
    <r>
      <rPr>
        <sz val="9"/>
        <color theme="1"/>
        <rFont val="Calibri"/>
        <family val="2"/>
        <charset val="238"/>
        <scheme val="minor"/>
      </rPr>
      <t>(art. 242§2)</t>
    </r>
  </si>
  <si>
    <r>
      <t xml:space="preserve">niepowrót z przerwy </t>
    </r>
    <r>
      <rPr>
        <sz val="9"/>
        <color theme="1"/>
        <rFont val="Calibri"/>
        <family val="2"/>
        <charset val="238"/>
        <scheme val="minor"/>
      </rPr>
      <t>(art. 242§3)</t>
    </r>
  </si>
  <si>
    <r>
      <t xml:space="preserve">przeciwko wyborom i referendum </t>
    </r>
    <r>
      <rPr>
        <sz val="9"/>
        <color theme="1"/>
        <rFont val="Calibri"/>
        <family val="2"/>
        <charset val="238"/>
        <scheme val="minor"/>
      </rPr>
      <t>(art. 248 do 251)</t>
    </r>
  </si>
  <si>
    <r>
      <t xml:space="preserve">zorganizowana grupa </t>
    </r>
    <r>
      <rPr>
        <sz val="9"/>
        <color theme="1"/>
        <rFont val="Calibri"/>
        <family val="2"/>
        <charset val="238"/>
        <scheme val="minor"/>
      </rPr>
      <t>(art. 258)</t>
    </r>
  </si>
  <si>
    <r>
      <t xml:space="preserve">ochronie informacji </t>
    </r>
    <r>
      <rPr>
        <sz val="9"/>
        <color theme="1"/>
        <rFont val="Calibri"/>
        <family val="2"/>
        <charset val="238"/>
        <scheme val="minor"/>
      </rPr>
      <t>(art. 265 do 269)</t>
    </r>
  </si>
  <si>
    <r>
      <t xml:space="preserve">wiarygodności dokumentów </t>
    </r>
    <r>
      <rPr>
        <sz val="9"/>
        <color theme="1"/>
        <rFont val="Calibri"/>
        <family val="2"/>
        <charset val="238"/>
        <scheme val="minor"/>
      </rPr>
      <t>(art. 270 do 277)</t>
    </r>
  </si>
  <si>
    <r>
      <t xml:space="preserve">mieniu                            </t>
    </r>
    <r>
      <rPr>
        <sz val="9"/>
        <color theme="1"/>
        <rFont val="Calibri"/>
        <family val="2"/>
        <charset val="238"/>
        <scheme val="minor"/>
      </rPr>
      <t xml:space="preserve">  (art. 278-295)</t>
    </r>
  </si>
  <si>
    <r>
      <t xml:space="preserve">kradzież z włamaniem </t>
    </r>
    <r>
      <rPr>
        <sz val="9"/>
        <color theme="1"/>
        <rFont val="Calibri"/>
        <family val="2"/>
        <charset val="238"/>
        <scheme val="minor"/>
      </rPr>
      <t>(art. 279)</t>
    </r>
  </si>
  <si>
    <r>
      <t xml:space="preserve">wymuszenie rozbójnicze </t>
    </r>
    <r>
      <rPr>
        <sz val="9"/>
        <color theme="1"/>
        <rFont val="Calibri"/>
        <family val="2"/>
        <charset val="238"/>
        <scheme val="minor"/>
      </rPr>
      <t>(art. 282)</t>
    </r>
  </si>
  <si>
    <r>
      <t xml:space="preserve">obrotowi gospodarczemu </t>
    </r>
    <r>
      <rPr>
        <sz val="9"/>
        <color theme="1"/>
        <rFont val="Calibri"/>
        <family val="2"/>
        <charset val="238"/>
        <scheme val="minor"/>
      </rPr>
      <t>(art. 296 do 309)</t>
    </r>
  </si>
  <si>
    <r>
      <t xml:space="preserve">obrotowi pieniędzmi i papierami wartościowymi                    </t>
    </r>
    <r>
      <rPr>
        <sz val="9"/>
        <color theme="1"/>
        <rFont val="Calibri"/>
        <family val="2"/>
        <charset val="238"/>
        <scheme val="minor"/>
      </rPr>
      <t xml:space="preserve">     (art. 310 do 316)</t>
    </r>
  </si>
  <si>
    <r>
      <t xml:space="preserve">określone w części wojskowej </t>
    </r>
    <r>
      <rPr>
        <sz val="9"/>
        <color theme="1"/>
        <rFont val="Calibri"/>
        <family val="2"/>
        <charset val="238"/>
        <scheme val="minor"/>
      </rPr>
      <t>(art. 317 do 363)</t>
    </r>
  </si>
  <si>
    <r>
      <t xml:space="preserve">zdrowiu i życiu </t>
    </r>
    <r>
      <rPr>
        <sz val="9"/>
        <color theme="1"/>
        <rFont val="Calibri"/>
        <family val="2"/>
        <charset val="238"/>
        <scheme val="minor"/>
      </rPr>
      <t>(art. 148-164)</t>
    </r>
  </si>
  <si>
    <r>
      <t xml:space="preserve">pozostałe </t>
    </r>
    <r>
      <rPr>
        <sz val="9"/>
        <color theme="1"/>
        <rFont val="Calibri"/>
        <family val="2"/>
        <charset val="238"/>
        <scheme val="minor"/>
      </rPr>
      <t>(art. 149-164)</t>
    </r>
  </si>
  <si>
    <r>
      <t xml:space="preserve">wolności                          </t>
    </r>
    <r>
      <rPr>
        <sz val="9"/>
        <color theme="1"/>
        <rFont val="Calibri"/>
        <family val="2"/>
        <charset val="238"/>
        <scheme val="minor"/>
      </rPr>
      <t xml:space="preserve">    (art. 165-177)</t>
    </r>
  </si>
  <si>
    <r>
      <t>pozostałe</t>
    </r>
    <r>
      <rPr>
        <sz val="9"/>
        <color theme="1"/>
        <rFont val="Calibri"/>
        <family val="2"/>
        <charset val="238"/>
        <scheme val="minor"/>
      </rPr>
      <t xml:space="preserve"> (art. 183-185,187-188)</t>
    </r>
  </si>
  <si>
    <r>
      <t xml:space="preserve">włamania </t>
    </r>
    <r>
      <rPr>
        <sz val="9"/>
        <color theme="1"/>
        <rFont val="Calibri"/>
        <family val="2"/>
        <charset val="238"/>
        <scheme val="minor"/>
      </rPr>
      <t>(art. 208)</t>
    </r>
  </si>
  <si>
    <r>
      <t>mieniu</t>
    </r>
    <r>
      <rPr>
        <sz val="9"/>
        <color theme="1"/>
        <rFont val="Calibri"/>
        <family val="2"/>
        <charset val="238"/>
        <scheme val="minor"/>
      </rPr>
      <t xml:space="preserve">                                (art. 199-216)</t>
    </r>
  </si>
  <si>
    <r>
      <t xml:space="preserve">pozostałe                                                               </t>
    </r>
    <r>
      <rPr>
        <sz val="9"/>
        <color theme="1"/>
        <rFont val="Calibri"/>
        <family val="2"/>
        <charset val="238"/>
        <scheme val="minor"/>
      </rPr>
      <t>(art. 199-207,209,211-216)</t>
    </r>
  </si>
  <si>
    <r>
      <t xml:space="preserve">gospodarcze i fałszerstwa </t>
    </r>
    <r>
      <rPr>
        <sz val="9"/>
        <color theme="1"/>
        <rFont val="Calibri"/>
        <family val="2"/>
        <charset val="238"/>
        <scheme val="minor"/>
      </rPr>
      <t>(art. 217 do 232)</t>
    </r>
  </si>
  <si>
    <r>
      <t xml:space="preserve">udział w zorganizowanej grupie </t>
    </r>
    <r>
      <rPr>
        <sz val="9"/>
        <color theme="1"/>
        <rFont val="Calibri"/>
        <family val="2"/>
        <charset val="238"/>
        <scheme val="minor"/>
      </rPr>
      <t xml:space="preserve">(art. 276) </t>
    </r>
  </si>
  <si>
    <r>
      <t xml:space="preserve">wojskowe </t>
    </r>
    <r>
      <rPr>
        <sz val="9"/>
        <color theme="1"/>
        <rFont val="Calibri"/>
        <family val="2"/>
        <charset val="238"/>
        <scheme val="minor"/>
      </rPr>
      <t>(art. 303 do 331)</t>
    </r>
  </si>
  <si>
    <t>przestępstwa określone w innych artykułach                                kk z 1969 r.</t>
  </si>
  <si>
    <t>BIURO EWIDENCJI</t>
  </si>
  <si>
    <t>CENTRALNY ZARZĄD SŁUŻBY WIĘZIENNEJ</t>
  </si>
  <si>
    <t>DZIAŁ I</t>
  </si>
  <si>
    <t>§</t>
  </si>
  <si>
    <t>WYKONYWANE                         ORZECZENIA</t>
  </si>
  <si>
    <t>powyżej 6 miesięcy do 1 roku</t>
  </si>
  <si>
    <t>powyżej 1 roku do 1 roku 6 miesięcy</t>
  </si>
  <si>
    <t>powyżej 1 roku 6 miesięcy do 2 lat</t>
  </si>
  <si>
    <t>Średni wymiar kary i mediana*</t>
  </si>
  <si>
    <r>
      <rPr>
        <b/>
        <i/>
        <sz val="10"/>
        <color indexed="8"/>
        <rFont val="Calibri"/>
        <family val="2"/>
        <charset val="238"/>
        <scheme val="minor"/>
      </rPr>
      <t>Średni wymiar</t>
    </r>
    <r>
      <rPr>
        <i/>
        <sz val="10"/>
        <color indexed="8"/>
        <rFont val="Calibri"/>
        <family val="2"/>
        <charset val="238"/>
        <scheme val="minor"/>
      </rPr>
      <t xml:space="preserve"> innych środków izolacyjnych:</t>
    </r>
  </si>
  <si>
    <r>
      <rPr>
        <b/>
        <i/>
        <sz val="10"/>
        <rFont val="Calibri"/>
        <family val="2"/>
        <charset val="238"/>
        <scheme val="minor"/>
      </rPr>
      <t xml:space="preserve">Średni wymiar </t>
    </r>
    <r>
      <rPr>
        <i/>
        <sz val="10"/>
        <rFont val="Calibri"/>
        <family val="2"/>
        <charset val="238"/>
        <scheme val="minor"/>
      </rPr>
      <t>zastępczej kary pozbawienia wolności:</t>
    </r>
  </si>
  <si>
    <r>
      <rPr>
        <b/>
        <i/>
        <sz val="10"/>
        <rFont val="Calibri"/>
        <family val="2"/>
        <charset val="238"/>
        <scheme val="minor"/>
      </rPr>
      <t xml:space="preserve">Mediana </t>
    </r>
    <r>
      <rPr>
        <i/>
        <sz val="10"/>
        <rFont val="Calibri"/>
        <family val="2"/>
        <charset val="238"/>
        <scheme val="minor"/>
      </rPr>
      <t xml:space="preserve"> prawomocnie orzeczonej zasadniczej kary pozbawienia wolności (bez kary dożywotniego pozbawienia wolności):</t>
    </r>
  </si>
  <si>
    <t>BIURO PENITENCJARNE</t>
  </si>
  <si>
    <t>DZIAŁ II</t>
  </si>
  <si>
    <t>Oczekiwanie na transport</t>
  </si>
  <si>
    <t>liczba osób</t>
  </si>
  <si>
    <t>liczba spóźnień</t>
  </si>
  <si>
    <t>Liczba osób korzystajacych</t>
  </si>
  <si>
    <t>Liczba przepustek           i zezwoleń</t>
  </si>
  <si>
    <r>
      <t xml:space="preserve">%                           </t>
    </r>
    <r>
      <rPr>
        <b/>
        <sz val="8"/>
        <rFont val="Calibri"/>
        <family val="2"/>
        <charset val="238"/>
        <scheme val="minor"/>
      </rPr>
      <t xml:space="preserve"> (6/4)</t>
    </r>
  </si>
  <si>
    <t>liczba niepowrotów</t>
  </si>
  <si>
    <r>
      <t xml:space="preserve">%                      </t>
    </r>
    <r>
      <rPr>
        <b/>
        <sz val="8"/>
        <rFont val="Calibri"/>
        <family val="2"/>
        <charset val="238"/>
        <scheme val="minor"/>
      </rPr>
      <t xml:space="preserve">         (9/4)</t>
    </r>
  </si>
  <si>
    <t>TABL. 14 Liczba udzielonych przepustek i zezwoleń na czasowe opuszczenie zakładu karnego/aresztu śledczego</t>
  </si>
  <si>
    <t>TABL. 15  Liczba udzielonych zezwoleń na opuszczenie zakładu karnego/aresztu śledczego przez dyrektorów jednostek penitencjarnych</t>
  </si>
  <si>
    <t>Liczba osób korzystających</t>
  </si>
  <si>
    <t>Liczba zezwoleń</t>
  </si>
  <si>
    <r>
      <t>%</t>
    </r>
    <r>
      <rPr>
        <b/>
        <sz val="8"/>
        <rFont val="Calibri"/>
        <family val="2"/>
        <charset val="238"/>
        <scheme val="minor"/>
      </rPr>
      <t xml:space="preserve">                             (6/4)</t>
    </r>
  </si>
  <si>
    <r>
      <t xml:space="preserve">%                               </t>
    </r>
    <r>
      <rPr>
        <b/>
        <sz val="8"/>
        <rFont val="Calibri"/>
        <family val="2"/>
        <charset val="238"/>
        <scheme val="minor"/>
      </rPr>
      <t>(9/4)</t>
    </r>
  </si>
  <si>
    <t>WNIOSKI ROZPATRZONE POZYTYWNIE</t>
  </si>
  <si>
    <t>WNIOSKI ROZPATRZONE NEGATYWNIE</t>
  </si>
  <si>
    <t>RAZEM GRUPA M</t>
  </si>
  <si>
    <t>RAZEM GRUPA P</t>
  </si>
  <si>
    <t>RAZEM GRUPA R</t>
  </si>
  <si>
    <t>Warunkowo przedterminowo zwolnieni przez sąd                   z urzędu w I kwartale 2025 r.</t>
  </si>
  <si>
    <t>DZIAŁ III</t>
  </si>
  <si>
    <t>BUDŻET WIĘZIENNICTWA</t>
  </si>
  <si>
    <t>DOCHODY OGÓŁEM</t>
  </si>
  <si>
    <t>WYDATKI OGÓŁEM</t>
  </si>
  <si>
    <t>BIURO BUDŻETU</t>
  </si>
  <si>
    <t>TABLICA</t>
  </si>
  <si>
    <t>STRONA</t>
  </si>
  <si>
    <t>Wyroki z wyznaczonym przez sąd terminem stawienia się do odbycia kary według  podstawy prawnej</t>
  </si>
  <si>
    <t>Wyroki z wyznaczonym przez sąd terminem stawienia się do odbycia kary według rodzajów przestępstw</t>
  </si>
  <si>
    <t xml:space="preserve">Orzeczenia z wyznaczonym przez sąd terminem stawienia się do odbycia kary wg rodzaju kary </t>
  </si>
  <si>
    <t>Skazani zakwalifikowani do oddziałów terapeutycznych przebywający w tych oddziałach</t>
  </si>
  <si>
    <t>Skazani zakwalifikowani do oddziałów terapeutycznych przebywający poza tymi oddziałami</t>
  </si>
  <si>
    <t>Skazani przebywający poza oddziałami terapeutycznymi wg przyczyn</t>
  </si>
  <si>
    <t>Skazani zakwalifikowani do systemu terapeutycznego poza oddziałem</t>
  </si>
  <si>
    <t>Liczba udzielonych  zezwoleń na opuszczenie zakładu karnego, aresztu śledczego przez dyrektorów jednostek penitencjarnych</t>
  </si>
  <si>
    <t>Pozytywnie i negatywnie rozpatrzone wnioski o warunkowe przedterminowe zwolnienie wg grup i podgrup</t>
  </si>
  <si>
    <t>Zażalenia złożone przez dyrektorów jednostek penitencjarnych na odmowę udzielenia warunkowego przedterminowego zwolnienia</t>
  </si>
  <si>
    <t>Liczba osób wobec których wykonano badania psychologiczne i psychiatryczne</t>
  </si>
  <si>
    <t>Wyroki z wyznaczonym przez sąd terminem stawienia się do odbycia kary - zasadnicza kara pozbawienia wolności wg wymiaru kary</t>
  </si>
  <si>
    <t>Wyroki z wyznaczonym przez sąd terminem stawienia się do odbycia kary - zastępcza kara pozbawienia wolności wg wymiaru kary</t>
  </si>
  <si>
    <t>Wyroki z wyznaczonym przez sąd terminem stawienia się do odbycia kary - inne środki izolacyjne wg wymiaru kary</t>
  </si>
  <si>
    <t>SPIS TREŚCI</t>
  </si>
  <si>
    <t xml:space="preserve">BEW.0332.4.2025.KKO   </t>
  </si>
  <si>
    <t xml:space="preserve">  art. 141a § 1 kkw                      (bez asysty)</t>
  </si>
  <si>
    <t xml:space="preserve">  art. 141a § 1 kkw                             (z asystą)</t>
  </si>
  <si>
    <t xml:space="preserve">  art. 141a § 1 kkw                   (konwój)</t>
  </si>
  <si>
    <t>(wraz z wydatkami pochodzącymi ze środków europejskich)</t>
  </si>
  <si>
    <t xml:space="preserve">WYKRES 5. Skazani przebywający w oddziałach terapeutycznych w podziale na grupy </t>
  </si>
  <si>
    <t>WYKRES 6. Skazani przebywający w oddziałach terapeutycznych wg przyczyn skierowania</t>
  </si>
  <si>
    <t>WYKRES 8. Skazani zakwalifikowani do oddziałów terapeutycznych przebywający poza tymi oddziałami                                    wg przyczyn skierowania</t>
  </si>
  <si>
    <t>WYKRES 9. Skazani zakwalifikowani do systemu terapeutycznego poza oddziałem w podziale na grupy</t>
  </si>
  <si>
    <t>WYKRES 10. Skazani zakwalifikowani do systemu terapeutycznego poza oddziałem wg przyczyn skierowania</t>
  </si>
  <si>
    <t>WYKRES 11.  Wnioski o warunkowe zwolnienie rozpatrzone POZYTYWNIE</t>
  </si>
  <si>
    <t>WYKRES 12.  Wnioski o warunkowe zwolnienie rozpatrzone NEGATYWNIE</t>
  </si>
  <si>
    <t>TAB. 2 Aktualnie wykonywane orzeczenia według rodzajów przestępstw - stan w dniu 31.03.2025 r.</t>
  </si>
  <si>
    <t>TAB. 2 Aktualnie wykonywane orzeczenia według rodzajów przestępstw - stan w dniu 31.03.2025 r. - cd</t>
  </si>
  <si>
    <t>WYKRES 1. Orzeczenia aktualnie wykonywane według wybranych rodzajów przestępstw określonych                             w Kodeksie Karnym z 1997 r. - stan w dniu 31.03.2025 r.</t>
  </si>
  <si>
    <t>WYKRES 2. Orzeczenia aktualnie wykonywane przez KOBIETY według wybranych rodzajów przestępstw określonych w Kodeksie Karnym z 1997 r. - stan w dniu 31.03.2025 r.</t>
  </si>
  <si>
    <t>TAB. 3C Średni wymiar kary i mediana wykonywanych kar</t>
  </si>
  <si>
    <t>TAB. 3B Inne środki izolacyjne * wg wymiaru kary  - orzeczenia wykonywane w dniu 31.03.2025 r.</t>
  </si>
  <si>
    <t>TAB. 3A Zastępcza kara pozbawienia wolności wg wymiaru kary - orzeczenia wykonywane w dniu 31.03.2025 r.</t>
  </si>
  <si>
    <t>TAB. 4 Aktualnie wykonywane orzeczenia wg rodzaju kary -  stan w dniu 31.03.2025 r.</t>
  </si>
  <si>
    <t>TAB. 5 Przyczyny zakończenia wykonywanych orzeczeń w I kwartale 2025 r.</t>
  </si>
  <si>
    <t>TAB. 6  Wyroki przesłane przez sąd w trybie art. 79 kodeksu karnego wykonawczego według podstawy prawnej stan w dniu 31.03.2025 r.</t>
  </si>
  <si>
    <t>WYKRES 3.  Wyroki przesłane przez sąd w trybie art. 79 kodeksu karnego wykonawczego wg wybranych ustaw - stan w dniu 31.03.2025 r.</t>
  </si>
  <si>
    <t>TAB. 7  Wyroki przesłane przez sąd w trybie art. 79 kodeksu karnego wykonawczego według rodzajów przestępstw stan w dniu 31.03.2025 r.</t>
  </si>
  <si>
    <t>TAB. 7  Wyroki przesłane przez sąd w trybie art. 79 kodeksu karnego wykonawczego według rodzajów przestępstw stan w dniu 31.03.2025 r. - cd</t>
  </si>
  <si>
    <t>TAB. 8 Wyroki przesłane przez sąd w trybie art. 79 kodeksu karnego wykonawczego ZASADNICZA KARA POZBAWIENIA WOLNOŚCI wg wymiaru kary -  stan w dniu 31.03.2025 r.</t>
  </si>
  <si>
    <t>TAB. 8A Wyroki przesłane przez sąd w trybie art. 79 kodeksu karnego wykonawczego ZASTĘPCZA KARA POZBAWIENIA WOLNOŚCI wg wymiaru kary -  stan w dniu 31.03.2025 r.</t>
  </si>
  <si>
    <t>TAB. 8B Wyroki przesłane przez sąd w trybie art. 79 kodeksu karnego wykonawczego INNE ŚRODKI IZOLACYJNE *                        wg wymiaru kary -  stan w dniu 31.03.2025 r.</t>
  </si>
  <si>
    <t>TAB. 8C Średni wymiar kary i mediana wyroków przesłanych przez sąd W TRYB. ART. 79 kodeksu karnego wykonawczego</t>
  </si>
  <si>
    <t>TAB. 9 Wyroki przesłane przez sąd w trybie art. 79 kodeksu karnego wykonawczego wg rodzaju kary                                                           - stan w dniu 31.03.2025 r.</t>
  </si>
  <si>
    <t>TABL. 10  Skazani zakwalifikowni do oddziałów terapeutycznych przebywający w tych oddziałach                                                - stan w dniu 31.03.2025 r.</t>
  </si>
  <si>
    <t>TABL. 11 Skazani zakwalifikowani do oddziałów terapeutycznych przebywający poza tymi oddziałami                                      - stan w dniu 31.03.2025</t>
  </si>
  <si>
    <t>TABL. 12 Skazani zakwalifikowni do oddziałów terapeutycznych przebywający poza tymi oddziałami                             wg przyczyn</t>
  </si>
  <si>
    <t>TABL. 13 Skazani zakwalifikowni do systemu terapeutycznego poza oddziałem - stan w dniu 31.03.2025</t>
  </si>
  <si>
    <t>TABL. 24 Zastosowanie art. 46 § 1 KK, wobec skazanych</t>
  </si>
  <si>
    <t>Warszawa, dnia 18.04.2025 r.</t>
  </si>
  <si>
    <t>ODDZIAŁYWANIA TERAPEUTYCZNE, PRZEPUSTKI                                      I ZEZWOLENIA NA CZASOWE OPUSZCZENIE ZK/AŚ, WARUNKOWE ZWOLNIENIA, SAMOAGRESJE</t>
  </si>
  <si>
    <t>TAB. 3 Zasadnicza kara pozbawienia wolności wg wymiaru kary - orzeczenia wykonywane w dniu 31.03.2025r.</t>
  </si>
  <si>
    <t>Przyrost/ spadek</t>
  </si>
  <si>
    <t>WYKRES 4.  Wyroki przesłane przez sąd w trybie art. 79 kodeksu karnego wykonawczego wg rodzaju kary                                                                               - stan w dniu 31.03.2025 r.</t>
  </si>
  <si>
    <t>WYKRES 7. Skazani zakwalifikowani do oddziałów terapeutycznych przebywający poza tymi oddziałami                            w podziale na grupy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</si>
</sst>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2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vertAlign val="superscript"/>
      <sz val="9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0"/>
      <name val="Arial CE"/>
      <charset val="238"/>
    </font>
    <font>
      <b/>
      <sz val="28"/>
      <color rgb="FF132A78"/>
      <name val="Calibri"/>
      <family val="2"/>
      <charset val="238"/>
      <scheme val="minor"/>
    </font>
    <font>
      <b/>
      <sz val="24"/>
      <color rgb="FF132A78"/>
      <name val="Calibri"/>
      <family val="2"/>
      <charset val="238"/>
      <scheme val="minor"/>
    </font>
    <font>
      <sz val="24"/>
      <color rgb="FF132A78"/>
      <name val="Calibri"/>
      <family val="2"/>
      <charset val="238"/>
      <scheme val="minor"/>
    </font>
    <font>
      <b/>
      <sz val="26"/>
      <color rgb="FF132A78"/>
      <name val="Calibri"/>
      <family val="2"/>
      <charset val="238"/>
      <scheme val="minor"/>
    </font>
    <font>
      <b/>
      <sz val="11"/>
      <color rgb="FF132A78"/>
      <name val="Calibri"/>
      <family val="2"/>
      <charset val="238"/>
      <scheme val="minor"/>
    </font>
    <font>
      <b/>
      <sz val="12"/>
      <color rgb="FF132A78"/>
      <name val="Calibri"/>
      <family val="2"/>
      <charset val="238"/>
      <scheme val="minor"/>
    </font>
    <font>
      <b/>
      <sz val="18"/>
      <color rgb="FF132A7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1"/>
      <color rgb="FF132A7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2"/>
      <color rgb="FF132A78"/>
      <name val="Calibri"/>
      <family val="2"/>
      <charset val="238"/>
      <scheme val="minor"/>
    </font>
    <font>
      <b/>
      <sz val="10"/>
      <color rgb="FF132A78"/>
      <name val="Calibri"/>
      <family val="2"/>
      <charset val="238"/>
      <scheme val="minor"/>
    </font>
    <font>
      <sz val="12"/>
      <name val="Arial MT"/>
      <charset val="238"/>
    </font>
    <font>
      <b/>
      <u/>
      <sz val="12"/>
      <color rgb="FF132A78"/>
      <name val="Calibri"/>
      <family val="2"/>
      <charset val="238"/>
      <scheme val="minor"/>
    </font>
    <font>
      <b/>
      <i/>
      <sz val="22"/>
      <color rgb="FF132A78"/>
      <name val="Georgia"/>
      <family val="1"/>
      <charset val="238"/>
    </font>
    <font>
      <sz val="12"/>
      <color rgb="FF132A78"/>
      <name val="Arial MT"/>
      <charset val="238"/>
    </font>
    <font>
      <b/>
      <sz val="26"/>
      <color rgb="FF132A78"/>
      <name val="Georgia"/>
      <family val="1"/>
      <charset val="238"/>
    </font>
    <font>
      <b/>
      <u/>
      <sz val="26"/>
      <color rgb="FF132A78"/>
      <name val="Calibri"/>
      <family val="2"/>
      <charset val="238"/>
      <scheme val="minor"/>
    </font>
    <font>
      <sz val="300"/>
      <color rgb="FF132A78"/>
      <name val="Goudy Stout"/>
      <family val="1"/>
    </font>
    <font>
      <b/>
      <i/>
      <u/>
      <sz val="20"/>
      <color rgb="FF132A78"/>
      <name val="Georgia"/>
      <family val="1"/>
      <charset val="238"/>
    </font>
    <font>
      <b/>
      <i/>
      <sz val="18"/>
      <color rgb="FF132A78"/>
      <name val="Georgia"/>
      <family val="1"/>
      <charset val="238"/>
    </font>
    <font>
      <b/>
      <u/>
      <sz val="22"/>
      <color rgb="FF132A78"/>
      <name val="Georgia"/>
      <family val="1"/>
      <charset val="238"/>
    </font>
    <font>
      <b/>
      <sz val="24"/>
      <color rgb="FF132A78"/>
      <name val="Georgia"/>
      <family val="1"/>
      <charset val="238"/>
    </font>
    <font>
      <sz val="10"/>
      <color rgb="FF132A78"/>
      <name val="Calibri"/>
      <family val="2"/>
      <charset val="238"/>
      <scheme val="minor"/>
    </font>
    <font>
      <b/>
      <sz val="22"/>
      <color rgb="FF132A78"/>
      <name val="Calibri"/>
      <family val="2"/>
      <charset val="238"/>
      <scheme val="minor"/>
    </font>
    <font>
      <sz val="20"/>
      <color rgb="FF132A78"/>
      <name val="Calibri"/>
      <family val="2"/>
      <charset val="238"/>
      <scheme val="minor"/>
    </font>
    <font>
      <sz val="16"/>
      <color rgb="FF132A78"/>
      <name val="Calibri"/>
      <family val="2"/>
      <charset val="238"/>
      <scheme val="minor"/>
    </font>
    <font>
      <b/>
      <sz val="20"/>
      <color rgb="FF132A78"/>
      <name val="Calibri"/>
      <family val="2"/>
      <charset val="238"/>
      <scheme val="minor"/>
    </font>
    <font>
      <b/>
      <u/>
      <sz val="10"/>
      <color rgb="FF132A78"/>
      <name val="Calibri"/>
      <family val="2"/>
      <charset val="238"/>
      <scheme val="minor"/>
    </font>
    <font>
      <i/>
      <sz val="10"/>
      <color rgb="FF132A78"/>
      <name val="Calibri"/>
      <family val="2"/>
      <charset val="238"/>
      <scheme val="minor"/>
    </font>
    <font>
      <b/>
      <u/>
      <sz val="14"/>
      <color rgb="FF132A78"/>
      <name val="Calibri"/>
      <family val="2"/>
      <charset val="238"/>
      <scheme val="minor"/>
    </font>
    <font>
      <b/>
      <u/>
      <sz val="10"/>
      <color rgb="FF132A78"/>
      <name val="Arial CE"/>
      <charset val="238"/>
    </font>
    <font>
      <sz val="9"/>
      <name val="Calibri"/>
      <family val="2"/>
      <charset val="238"/>
      <scheme val="minor"/>
    </font>
    <font>
      <b/>
      <sz val="9"/>
      <name val="Arial CE"/>
      <charset val="238"/>
    </font>
    <font>
      <b/>
      <sz val="11"/>
      <color rgb="FF00206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rgb="FF132A78"/>
      <name val="Calibri"/>
      <family val="2"/>
      <charset val="238"/>
      <scheme val="minor"/>
    </font>
    <font>
      <u/>
      <sz val="10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i/>
      <sz val="10"/>
      <color rgb="FF00206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132A78"/>
      </left>
      <right/>
      <top style="double">
        <color rgb="FF132A78"/>
      </top>
      <bottom/>
      <diagonal/>
    </border>
    <border>
      <left/>
      <right/>
      <top style="double">
        <color rgb="FF132A78"/>
      </top>
      <bottom/>
      <diagonal/>
    </border>
    <border>
      <left/>
      <right style="double">
        <color rgb="FF132A78"/>
      </right>
      <top style="double">
        <color rgb="FF132A78"/>
      </top>
      <bottom/>
      <diagonal/>
    </border>
    <border>
      <left style="double">
        <color rgb="FF132A78"/>
      </left>
      <right/>
      <top/>
      <bottom/>
      <diagonal/>
    </border>
    <border>
      <left/>
      <right style="double">
        <color rgb="FF132A78"/>
      </right>
      <top/>
      <bottom/>
      <diagonal/>
    </border>
    <border>
      <left style="double">
        <color rgb="FF132A78"/>
      </left>
      <right/>
      <top/>
      <bottom style="double">
        <color rgb="FF132A78"/>
      </bottom>
      <diagonal/>
    </border>
    <border>
      <left/>
      <right/>
      <top/>
      <bottom style="double">
        <color rgb="FF132A78"/>
      </bottom>
      <diagonal/>
    </border>
    <border>
      <left/>
      <right style="double">
        <color rgb="FF132A78"/>
      </right>
      <top/>
      <bottom style="double">
        <color rgb="FF132A78"/>
      </bottom>
      <diagonal/>
    </border>
    <border>
      <left style="thick">
        <color rgb="FF132A78"/>
      </left>
      <right/>
      <top style="thick">
        <color rgb="FF132A78"/>
      </top>
      <bottom/>
      <diagonal/>
    </border>
    <border>
      <left/>
      <right/>
      <top style="thick">
        <color rgb="FF132A78"/>
      </top>
      <bottom/>
      <diagonal/>
    </border>
    <border>
      <left/>
      <right style="thick">
        <color rgb="FF132A78"/>
      </right>
      <top style="thick">
        <color rgb="FF132A78"/>
      </top>
      <bottom/>
      <diagonal/>
    </border>
    <border>
      <left style="thick">
        <color rgb="FF132A78"/>
      </left>
      <right/>
      <top/>
      <bottom/>
      <diagonal/>
    </border>
    <border>
      <left/>
      <right style="thick">
        <color rgb="FF132A78"/>
      </right>
      <top/>
      <bottom/>
      <diagonal/>
    </border>
    <border>
      <left style="thick">
        <color rgb="FF132A78"/>
      </left>
      <right/>
      <top/>
      <bottom style="thick">
        <color rgb="FF132A78"/>
      </bottom>
      <diagonal/>
    </border>
    <border>
      <left/>
      <right/>
      <top/>
      <bottom style="thick">
        <color rgb="FF132A78"/>
      </bottom>
      <diagonal/>
    </border>
    <border>
      <left/>
      <right style="thick">
        <color rgb="FF132A78"/>
      </right>
      <top/>
      <bottom style="thick">
        <color rgb="FF132A7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54" fillId="0" borderId="0"/>
  </cellStyleXfs>
  <cellXfs count="315">
    <xf numFmtId="0" fontId="0" fillId="0" borderId="0" xfId="0"/>
    <xf numFmtId="0" fontId="4" fillId="0" borderId="0" xfId="0" applyFont="1"/>
    <xf numFmtId="0" fontId="4" fillId="0" borderId="0" xfId="0" quotePrefix="1" applyFont="1" applyAlignment="1">
      <alignment horizontal="left"/>
    </xf>
    <xf numFmtId="0" fontId="8" fillId="0" borderId="0" xfId="0" applyFont="1"/>
    <xf numFmtId="0" fontId="7" fillId="0" borderId="0" xfId="0" applyFont="1"/>
    <xf numFmtId="0" fontId="11" fillId="0" borderId="0" xfId="0" applyFont="1"/>
    <xf numFmtId="0" fontId="9" fillId="0" borderId="0" xfId="0" applyFont="1"/>
    <xf numFmtId="0" fontId="16" fillId="0" borderId="0" xfId="0" applyFont="1"/>
    <xf numFmtId="0" fontId="18" fillId="0" borderId="0" xfId="0" applyFont="1"/>
    <xf numFmtId="0" fontId="13" fillId="0" borderId="0" xfId="0" applyFont="1"/>
    <xf numFmtId="0" fontId="6" fillId="0" borderId="0" xfId="0" applyFont="1"/>
    <xf numFmtId="0" fontId="23" fillId="0" borderId="0" xfId="0" applyFont="1"/>
    <xf numFmtId="0" fontId="17" fillId="0" borderId="0" xfId="0" applyFont="1"/>
    <xf numFmtId="0" fontId="12" fillId="0" borderId="0" xfId="0" applyFont="1"/>
    <xf numFmtId="0" fontId="19" fillId="0" borderId="0" xfId="0" applyFont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/>
    <xf numFmtId="0" fontId="20" fillId="0" borderId="0" xfId="0" applyFont="1"/>
    <xf numFmtId="0" fontId="4" fillId="0" borderId="0" xfId="0" applyFont="1" applyAlignment="1">
      <alignment horizontal="center"/>
    </xf>
    <xf numFmtId="0" fontId="27" fillId="0" borderId="0" xfId="0" applyFont="1"/>
    <xf numFmtId="0" fontId="20" fillId="0" borderId="0" xfId="0" applyFont="1" applyAlignment="1">
      <alignment horizontal="left"/>
    </xf>
    <xf numFmtId="0" fontId="22" fillId="4" borderId="0" xfId="0" applyFont="1" applyFill="1"/>
    <xf numFmtId="10" fontId="21" fillId="0" borderId="0" xfId="1" applyNumberFormat="1" applyFont="1" applyBorder="1"/>
    <xf numFmtId="0" fontId="17" fillId="0" borderId="0" xfId="0" quotePrefix="1" applyFont="1" applyAlignment="1">
      <alignment horizontal="left"/>
    </xf>
    <xf numFmtId="0" fontId="17" fillId="4" borderId="0" xfId="0" applyFont="1" applyFill="1"/>
    <xf numFmtId="10" fontId="4" fillId="0" borderId="0" xfId="0" applyNumberFormat="1" applyFont="1"/>
    <xf numFmtId="10" fontId="4" fillId="0" borderId="0" xfId="1" applyNumberFormat="1" applyFont="1" applyBorder="1"/>
    <xf numFmtId="0" fontId="28" fillId="0" borderId="0" xfId="0" applyFont="1"/>
    <xf numFmtId="0" fontId="15" fillId="0" borderId="0" xfId="0" applyFont="1"/>
    <xf numFmtId="0" fontId="4" fillId="0" borderId="2" xfId="0" applyFont="1" applyBorder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0" fillId="0" borderId="0" xfId="0" applyFont="1"/>
    <xf numFmtId="0" fontId="29" fillId="0" borderId="0" xfId="0" applyFont="1"/>
    <xf numFmtId="0" fontId="17" fillId="0" borderId="0" xfId="2" applyFont="1"/>
    <xf numFmtId="0" fontId="17" fillId="0" borderId="0" xfId="2" applyFont="1" applyProtection="1">
      <protection locked="0"/>
    </xf>
    <xf numFmtId="0" fontId="7" fillId="0" borderId="0" xfId="2" applyFont="1"/>
    <xf numFmtId="3" fontId="21" fillId="0" borderId="0" xfId="0" applyNumberFormat="1" applyFont="1"/>
    <xf numFmtId="3" fontId="4" fillId="0" borderId="0" xfId="0" applyNumberFormat="1" applyFont="1"/>
    <xf numFmtId="16" fontId="4" fillId="0" borderId="0" xfId="0" applyNumberFormat="1" applyFont="1"/>
    <xf numFmtId="0" fontId="2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64" fontId="4" fillId="0" borderId="0" xfId="0" applyNumberFormat="1" applyFont="1"/>
    <xf numFmtId="0" fontId="31" fillId="0" borderId="0" xfId="0" applyFont="1"/>
    <xf numFmtId="0" fontId="26" fillId="0" borderId="0" xfId="0" applyFont="1"/>
    <xf numFmtId="0" fontId="32" fillId="0" borderId="0" xfId="0" applyFont="1"/>
    <xf numFmtId="0" fontId="17" fillId="0" borderId="0" xfId="2" applyFont="1" applyAlignment="1" applyProtection="1">
      <alignment horizontal="center"/>
      <protection locked="0"/>
    </xf>
    <xf numFmtId="0" fontId="33" fillId="0" borderId="0" xfId="0" applyFont="1"/>
    <xf numFmtId="0" fontId="10" fillId="0" borderId="0" xfId="0" applyFont="1"/>
    <xf numFmtId="0" fontId="4" fillId="0" borderId="0" xfId="6" applyFont="1"/>
    <xf numFmtId="0" fontId="30" fillId="0" borderId="0" xfId="6" applyFont="1"/>
    <xf numFmtId="0" fontId="17" fillId="0" borderId="0" xfId="6" applyFont="1"/>
    <xf numFmtId="0" fontId="29" fillId="0" borderId="0" xfId="6" applyFont="1"/>
    <xf numFmtId="0" fontId="37" fillId="0" borderId="0" xfId="6" applyFont="1"/>
    <xf numFmtId="0" fontId="35" fillId="0" borderId="0" xfId="6" quotePrefix="1" applyFont="1" applyAlignment="1">
      <alignment wrapText="1"/>
    </xf>
    <xf numFmtId="0" fontId="36" fillId="0" borderId="0" xfId="6" applyFont="1" applyAlignment="1">
      <alignment vertical="center"/>
    </xf>
    <xf numFmtId="0" fontId="36" fillId="0" borderId="0" xfId="6" applyFont="1" applyAlignment="1">
      <alignment vertical="center" wrapText="1"/>
    </xf>
    <xf numFmtId="3" fontId="9" fillId="0" borderId="9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2" fillId="0" borderId="0" xfId="0" applyFont="1"/>
    <xf numFmtId="0" fontId="47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4" fontId="9" fillId="0" borderId="9" xfId="0" applyNumberFormat="1" applyFont="1" applyBorder="1" applyAlignment="1">
      <alignment horizontal="center" vertical="center"/>
    </xf>
    <xf numFmtId="0" fontId="52" fillId="0" borderId="0" xfId="0" applyFont="1"/>
    <xf numFmtId="3" fontId="9" fillId="2" borderId="9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/>
    </xf>
    <xf numFmtId="3" fontId="21" fillId="2" borderId="9" xfId="0" applyNumberFormat="1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3" fontId="9" fillId="2" borderId="9" xfId="0" quotePrefix="1" applyNumberFormat="1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/>
    </xf>
    <xf numFmtId="0" fontId="35" fillId="0" borderId="0" xfId="7" applyFont="1" applyAlignment="1">
      <alignment vertical="center" wrapText="1"/>
    </xf>
    <xf numFmtId="0" fontId="54" fillId="0" borderId="0" xfId="7"/>
    <xf numFmtId="0" fontId="60" fillId="0" borderId="0" xfId="7" applyFont="1"/>
    <xf numFmtId="0" fontId="39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4" fontId="49" fillId="0" borderId="0" xfId="0" applyNumberFormat="1" applyFont="1"/>
    <xf numFmtId="2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 wrapText="1"/>
    </xf>
    <xf numFmtId="3" fontId="21" fillId="2" borderId="9" xfId="0" applyNumberFormat="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0" fontId="4" fillId="0" borderId="9" xfId="1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1" fillId="0" borderId="9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4" fontId="21" fillId="2" borderId="9" xfId="0" applyNumberFormat="1" applyFont="1" applyFill="1" applyBorder="1" applyAlignment="1">
      <alignment horizontal="center" vertical="center"/>
    </xf>
    <xf numFmtId="3" fontId="2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1" fillId="5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0" fontId="21" fillId="2" borderId="9" xfId="1" applyNumberFormat="1" applyFont="1" applyFill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43" fillId="3" borderId="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49" fontId="43" fillId="3" borderId="9" xfId="0" applyNumberFormat="1" applyFont="1" applyFill="1" applyBorder="1" applyAlignment="1">
      <alignment horizontal="center" vertical="center" wrapText="1"/>
    </xf>
    <xf numFmtId="3" fontId="21" fillId="4" borderId="9" xfId="0" applyNumberFormat="1" applyFont="1" applyFill="1" applyBorder="1" applyAlignment="1">
      <alignment horizontal="center" vertical="center"/>
    </xf>
    <xf numFmtId="0" fontId="4" fillId="2" borderId="6" xfId="0" applyFont="1" applyFill="1" applyBorder="1"/>
    <xf numFmtId="0" fontId="4" fillId="2" borderId="3" xfId="0" applyFont="1" applyFill="1" applyBorder="1"/>
    <xf numFmtId="10" fontId="21" fillId="2" borderId="5" xfId="0" applyNumberFormat="1" applyFont="1" applyFill="1" applyBorder="1"/>
    <xf numFmtId="10" fontId="4" fillId="2" borderId="7" xfId="0" applyNumberFormat="1" applyFont="1" applyFill="1" applyBorder="1"/>
    <xf numFmtId="10" fontId="21" fillId="2" borderId="5" xfId="0" applyNumberFormat="1" applyFont="1" applyFill="1" applyBorder="1" applyAlignment="1">
      <alignment horizontal="center" vertical="center"/>
    </xf>
    <xf numFmtId="10" fontId="4" fillId="2" borderId="7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3" fontId="21" fillId="3" borderId="9" xfId="0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center" vertical="center"/>
    </xf>
    <xf numFmtId="0" fontId="56" fillId="4" borderId="0" xfId="7" applyFont="1" applyFill="1" applyAlignment="1">
      <alignment horizontal="center"/>
    </xf>
    <xf numFmtId="0" fontId="63" fillId="0" borderId="0" xfId="7" applyFont="1" applyAlignment="1">
      <alignment horizontal="center" wrapText="1"/>
    </xf>
    <xf numFmtId="0" fontId="59" fillId="0" borderId="0" xfId="7" applyFont="1" applyAlignment="1">
      <alignment horizontal="center" wrapText="1"/>
    </xf>
    <xf numFmtId="0" fontId="57" fillId="0" borderId="0" xfId="7" applyFont="1"/>
    <xf numFmtId="0" fontId="61" fillId="0" borderId="0" xfId="7" applyFont="1" applyAlignment="1">
      <alignment horizontal="center" vertical="center"/>
    </xf>
    <xf numFmtId="0" fontId="65" fillId="4" borderId="15" xfId="6" applyFont="1" applyFill="1" applyBorder="1"/>
    <xf numFmtId="0" fontId="65" fillId="4" borderId="16" xfId="6" applyFont="1" applyFill="1" applyBorder="1"/>
    <xf numFmtId="0" fontId="65" fillId="4" borderId="17" xfId="6" applyFont="1" applyFill="1" applyBorder="1"/>
    <xf numFmtId="0" fontId="65" fillId="4" borderId="18" xfId="6" applyFont="1" applyFill="1" applyBorder="1"/>
    <xf numFmtId="0" fontId="65" fillId="4" borderId="0" xfId="6" applyFont="1" applyFill="1"/>
    <xf numFmtId="0" fontId="65" fillId="4" borderId="19" xfId="6" applyFont="1" applyFill="1" applyBorder="1"/>
    <xf numFmtId="0" fontId="66" fillId="4" borderId="18" xfId="6" quotePrefix="1" applyFont="1" applyFill="1" applyBorder="1" applyAlignment="1">
      <alignment wrapText="1"/>
    </xf>
    <xf numFmtId="0" fontId="66" fillId="4" borderId="0" xfId="6" quotePrefix="1" applyFont="1" applyFill="1" applyAlignment="1">
      <alignment wrapText="1"/>
    </xf>
    <xf numFmtId="0" fontId="67" fillId="4" borderId="18" xfId="6" applyFont="1" applyFill="1" applyBorder="1"/>
    <xf numFmtId="0" fontId="67" fillId="4" borderId="0" xfId="6" applyFont="1" applyFill="1"/>
    <xf numFmtId="0" fontId="67" fillId="4" borderId="19" xfId="6" applyFont="1" applyFill="1" applyBorder="1"/>
    <xf numFmtId="0" fontId="37" fillId="4" borderId="18" xfId="6" applyFont="1" applyFill="1" applyBorder="1"/>
    <xf numFmtId="0" fontId="37" fillId="4" borderId="0" xfId="6" applyFont="1" applyFill="1"/>
    <xf numFmtId="0" fontId="37" fillId="4" borderId="19" xfId="6" applyFont="1" applyFill="1" applyBorder="1"/>
    <xf numFmtId="0" fontId="36" fillId="4" borderId="18" xfId="6" applyFont="1" applyFill="1" applyBorder="1" applyAlignment="1">
      <alignment vertical="center" wrapText="1"/>
    </xf>
    <xf numFmtId="0" fontId="36" fillId="4" borderId="0" xfId="6" applyFont="1" applyFill="1" applyAlignment="1">
      <alignment vertical="center" wrapText="1"/>
    </xf>
    <xf numFmtId="0" fontId="68" fillId="4" borderId="18" xfId="6" applyFont="1" applyFill="1" applyBorder="1"/>
    <xf numFmtId="0" fontId="68" fillId="4" borderId="0" xfId="6" applyFont="1" applyFill="1"/>
    <xf numFmtId="0" fontId="41" fillId="4" borderId="19" xfId="6" applyFont="1" applyFill="1" applyBorder="1"/>
    <xf numFmtId="0" fontId="70" fillId="4" borderId="18" xfId="6" applyFont="1" applyFill="1" applyBorder="1"/>
    <xf numFmtId="0" fontId="71" fillId="4" borderId="18" xfId="6" applyFont="1" applyFill="1" applyBorder="1"/>
    <xf numFmtId="0" fontId="71" fillId="4" borderId="0" xfId="6" applyFont="1" applyFill="1"/>
    <xf numFmtId="0" fontId="40" fillId="4" borderId="18" xfId="6" applyFont="1" applyFill="1" applyBorder="1" applyAlignment="1">
      <alignment horizontal="left"/>
    </xf>
    <xf numFmtId="0" fontId="65" fillId="4" borderId="20" xfId="6" applyFont="1" applyFill="1" applyBorder="1"/>
    <xf numFmtId="0" fontId="65" fillId="4" borderId="21" xfId="6" applyFont="1" applyFill="1" applyBorder="1"/>
    <xf numFmtId="0" fontId="65" fillId="4" borderId="22" xfId="6" applyFont="1" applyFill="1" applyBorder="1"/>
    <xf numFmtId="0" fontId="35" fillId="0" borderId="23" xfId="7" applyFont="1" applyBorder="1" applyAlignment="1">
      <alignment vertical="center" wrapText="1"/>
    </xf>
    <xf numFmtId="0" fontId="35" fillId="0" borderId="24" xfId="7" applyFont="1" applyBorder="1" applyAlignment="1">
      <alignment vertical="center" wrapText="1"/>
    </xf>
    <xf numFmtId="0" fontId="55" fillId="0" borderId="25" xfId="7" applyFont="1" applyBorder="1" applyAlignment="1">
      <alignment vertical="center" wrapText="1"/>
    </xf>
    <xf numFmtId="0" fontId="35" fillId="0" borderId="26" xfId="7" applyFont="1" applyBorder="1" applyAlignment="1">
      <alignment vertical="center" wrapText="1"/>
    </xf>
    <xf numFmtId="0" fontId="55" fillId="0" borderId="27" xfId="7" applyFont="1" applyBorder="1" applyAlignment="1">
      <alignment vertical="center" wrapText="1"/>
    </xf>
    <xf numFmtId="0" fontId="61" fillId="0" borderId="26" xfId="7" applyFont="1" applyBorder="1" applyAlignment="1">
      <alignment horizontal="center" vertical="center"/>
    </xf>
    <xf numFmtId="0" fontId="61" fillId="0" borderId="27" xfId="7" applyFont="1" applyBorder="1" applyAlignment="1">
      <alignment horizontal="center" vertical="center"/>
    </xf>
    <xf numFmtId="0" fontId="56" fillId="4" borderId="26" xfId="7" applyFont="1" applyFill="1" applyBorder="1" applyAlignment="1">
      <alignment horizontal="center"/>
    </xf>
    <xf numFmtId="0" fontId="56" fillId="4" borderId="27" xfId="7" applyFont="1" applyFill="1" applyBorder="1" applyAlignment="1">
      <alignment horizontal="center"/>
    </xf>
    <xf numFmtId="0" fontId="63" fillId="0" borderId="26" xfId="7" applyFont="1" applyBorder="1" applyAlignment="1">
      <alignment horizontal="center" wrapText="1"/>
    </xf>
    <xf numFmtId="0" fontId="63" fillId="0" borderId="27" xfId="7" applyFont="1" applyBorder="1" applyAlignment="1">
      <alignment horizontal="center" wrapText="1"/>
    </xf>
    <xf numFmtId="0" fontId="57" fillId="0" borderId="27" xfId="7" applyFont="1" applyBorder="1"/>
    <xf numFmtId="0" fontId="57" fillId="0" borderId="26" xfId="7" applyFont="1" applyBorder="1"/>
    <xf numFmtId="0" fontId="35" fillId="0" borderId="28" xfId="7" applyFont="1" applyBorder="1" applyAlignment="1">
      <alignment vertical="center" wrapText="1"/>
    </xf>
    <xf numFmtId="0" fontId="35" fillId="0" borderId="29" xfId="7" applyFont="1" applyBorder="1" applyAlignment="1">
      <alignment vertical="center" wrapText="1"/>
    </xf>
    <xf numFmtId="0" fontId="57" fillId="0" borderId="30" xfId="7" applyFont="1" applyBorder="1"/>
    <xf numFmtId="0" fontId="43" fillId="0" borderId="8" xfId="0" applyFont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horizontal="center" vertical="center"/>
    </xf>
    <xf numFmtId="0" fontId="43" fillId="0" borderId="31" xfId="0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/>
    </xf>
    <xf numFmtId="3" fontId="21" fillId="2" borderId="31" xfId="0" applyNumberFormat="1" applyFont="1" applyFill="1" applyBorder="1" applyAlignment="1">
      <alignment horizontal="center" vertical="center"/>
    </xf>
    <xf numFmtId="3" fontId="6" fillId="0" borderId="0" xfId="0" applyNumberFormat="1" applyFont="1"/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39" fillId="0" borderId="0" xfId="2" applyFont="1" applyAlignment="1" applyProtection="1">
      <alignment horizontal="center" vertical="center"/>
      <protection locked="0"/>
    </xf>
    <xf numFmtId="0" fontId="48" fillId="0" borderId="0" xfId="2" applyFont="1" applyAlignment="1" applyProtection="1">
      <alignment horizontal="center" vertical="center"/>
      <protection locked="0"/>
    </xf>
    <xf numFmtId="0" fontId="55" fillId="0" borderId="0" xfId="2" applyFont="1" applyAlignment="1" applyProtection="1">
      <alignment horizontal="center" vertical="center"/>
      <protection locked="0"/>
    </xf>
    <xf numFmtId="0" fontId="73" fillId="0" borderId="0" xfId="3" applyFont="1" applyAlignment="1" applyProtection="1">
      <alignment horizontal="center" vertical="center"/>
    </xf>
    <xf numFmtId="0" fontId="73" fillId="0" borderId="0" xfId="3" applyNumberFormat="1" applyFont="1" applyAlignment="1" applyProtection="1">
      <alignment horizontal="center" vertical="center"/>
    </xf>
    <xf numFmtId="0" fontId="20" fillId="0" borderId="0" xfId="2" applyFont="1" applyProtection="1">
      <protection locked="0"/>
    </xf>
    <xf numFmtId="3" fontId="9" fillId="4" borderId="9" xfId="0" applyNumberFormat="1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horizontal="center" vertical="center"/>
    </xf>
    <xf numFmtId="4" fontId="4" fillId="4" borderId="9" xfId="0" applyNumberFormat="1" applyFont="1" applyFill="1" applyBorder="1" applyAlignment="1">
      <alignment horizontal="center" vertical="center"/>
    </xf>
    <xf numFmtId="4" fontId="21" fillId="5" borderId="9" xfId="0" applyNumberFormat="1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/>
    </xf>
    <xf numFmtId="0" fontId="43" fillId="2" borderId="9" xfId="0" applyFont="1" applyFill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4" fontId="21" fillId="4" borderId="9" xfId="0" applyNumberFormat="1" applyFont="1" applyFill="1" applyBorder="1" applyAlignment="1">
      <alignment horizontal="center" vertical="center"/>
    </xf>
    <xf numFmtId="0" fontId="43" fillId="3" borderId="9" xfId="0" applyFont="1" applyFill="1" applyBorder="1" applyAlignment="1">
      <alignment horizontal="center" vertical="center"/>
    </xf>
    <xf numFmtId="0" fontId="43" fillId="2" borderId="9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center"/>
    </xf>
    <xf numFmtId="0" fontId="65" fillId="0" borderId="0" xfId="0" applyFont="1"/>
    <xf numFmtId="0" fontId="65" fillId="0" borderId="0" xfId="0" applyFont="1" applyAlignment="1">
      <alignment vertical="center"/>
    </xf>
    <xf numFmtId="0" fontId="19" fillId="4" borderId="9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43" fillId="0" borderId="9" xfId="0" quotePrefix="1" applyFont="1" applyBorder="1" applyAlignment="1">
      <alignment horizontal="center" vertical="center"/>
    </xf>
    <xf numFmtId="10" fontId="21" fillId="2" borderId="9" xfId="0" applyNumberFormat="1" applyFont="1" applyFill="1" applyBorder="1" applyAlignment="1">
      <alignment horizontal="center" vertical="center"/>
    </xf>
    <xf numFmtId="0" fontId="43" fillId="2" borderId="9" xfId="0" quotePrefix="1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/>
    </xf>
    <xf numFmtId="0" fontId="77" fillId="6" borderId="9" xfId="0" applyFont="1" applyFill="1" applyBorder="1" applyAlignment="1">
      <alignment horizontal="center" vertical="center"/>
    </xf>
    <xf numFmtId="0" fontId="79" fillId="0" borderId="0" xfId="0" applyFont="1"/>
    <xf numFmtId="0" fontId="80" fillId="0" borderId="0" xfId="0" applyFont="1"/>
    <xf numFmtId="0" fontId="81" fillId="0" borderId="0" xfId="0" applyFont="1"/>
    <xf numFmtId="0" fontId="41" fillId="4" borderId="18" xfId="6" applyFont="1" applyFill="1" applyBorder="1" applyAlignment="1">
      <alignment horizontal="center" vertical="center"/>
    </xf>
    <xf numFmtId="0" fontId="41" fillId="4" borderId="0" xfId="6" applyFont="1" applyFill="1" applyAlignment="1">
      <alignment horizontal="center" vertical="center"/>
    </xf>
    <xf numFmtId="0" fontId="41" fillId="4" borderId="19" xfId="6" applyFont="1" applyFill="1" applyBorder="1" applyAlignment="1">
      <alignment horizontal="center" vertical="center"/>
    </xf>
    <xf numFmtId="0" fontId="69" fillId="4" borderId="18" xfId="6" applyFont="1" applyFill="1" applyBorder="1" applyAlignment="1">
      <alignment horizontal="center" vertical="center"/>
    </xf>
    <xf numFmtId="0" fontId="69" fillId="4" borderId="0" xfId="6" applyFont="1" applyFill="1" applyAlignment="1">
      <alignment horizontal="center" vertical="center"/>
    </xf>
    <xf numFmtId="0" fontId="38" fillId="4" borderId="18" xfId="6" quotePrefix="1" applyFont="1" applyFill="1" applyBorder="1" applyAlignment="1">
      <alignment horizontal="center" wrapText="1"/>
    </xf>
    <xf numFmtId="0" fontId="38" fillId="4" borderId="0" xfId="6" quotePrefix="1" applyFont="1" applyFill="1" applyAlignment="1">
      <alignment horizontal="center" wrapText="1"/>
    </xf>
    <xf numFmtId="0" fontId="38" fillId="4" borderId="19" xfId="6" quotePrefix="1" applyFont="1" applyFill="1" applyBorder="1" applyAlignment="1">
      <alignment horizontal="center" wrapText="1"/>
    </xf>
    <xf numFmtId="0" fontId="36" fillId="4" borderId="18" xfId="6" applyFont="1" applyFill="1" applyBorder="1" applyAlignment="1">
      <alignment horizontal="center" vertical="center"/>
    </xf>
    <xf numFmtId="0" fontId="36" fillId="4" borderId="0" xfId="6" applyFont="1" applyFill="1" applyAlignment="1">
      <alignment horizontal="center" vertical="center"/>
    </xf>
    <xf numFmtId="0" fontId="36" fillId="4" borderId="19" xfId="6" applyFont="1" applyFill="1" applyBorder="1" applyAlignment="1">
      <alignment horizontal="center" vertical="center"/>
    </xf>
    <xf numFmtId="0" fontId="36" fillId="4" borderId="18" xfId="6" applyFont="1" applyFill="1" applyBorder="1" applyAlignment="1">
      <alignment horizontal="center" vertical="center" wrapText="1"/>
    </xf>
    <xf numFmtId="0" fontId="36" fillId="4" borderId="0" xfId="6" applyFont="1" applyFill="1" applyAlignment="1">
      <alignment horizontal="center" vertical="center" wrapText="1"/>
    </xf>
    <xf numFmtId="0" fontId="36" fillId="4" borderId="19" xfId="6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center" wrapText="1"/>
    </xf>
    <xf numFmtId="0" fontId="72" fillId="0" borderId="0" xfId="2" applyFont="1" applyAlignment="1" applyProtection="1">
      <alignment horizontal="center" vertical="center"/>
      <protection locked="0"/>
    </xf>
    <xf numFmtId="0" fontId="61" fillId="0" borderId="26" xfId="7" applyFont="1" applyBorder="1" applyAlignment="1">
      <alignment horizontal="center" vertical="center"/>
    </xf>
    <xf numFmtId="0" fontId="61" fillId="0" borderId="0" xfId="7" applyFont="1" applyAlignment="1">
      <alignment horizontal="center" vertical="center"/>
    </xf>
    <xf numFmtId="0" fontId="61" fillId="0" borderId="27" xfId="7" applyFont="1" applyBorder="1" applyAlignment="1">
      <alignment horizontal="center" vertical="center"/>
    </xf>
    <xf numFmtId="0" fontId="62" fillId="4" borderId="26" xfId="7" applyFont="1" applyFill="1" applyBorder="1" applyAlignment="1">
      <alignment horizontal="center"/>
    </xf>
    <xf numFmtId="0" fontId="62" fillId="4" borderId="0" xfId="7" applyFont="1" applyFill="1" applyAlignment="1">
      <alignment horizontal="center"/>
    </xf>
    <xf numFmtId="0" fontId="62" fillId="4" borderId="27" xfId="7" applyFont="1" applyFill="1" applyBorder="1" applyAlignment="1">
      <alignment horizontal="center"/>
    </xf>
    <xf numFmtId="0" fontId="63" fillId="0" borderId="26" xfId="7" applyFont="1" applyBorder="1" applyAlignment="1">
      <alignment horizontal="center" wrapText="1"/>
    </xf>
    <xf numFmtId="0" fontId="63" fillId="0" borderId="0" xfId="7" applyFont="1" applyAlignment="1">
      <alignment horizontal="center" wrapText="1"/>
    </xf>
    <xf numFmtId="0" fontId="63" fillId="0" borderId="27" xfId="7" applyFont="1" applyBorder="1" applyAlignment="1">
      <alignment horizontal="center" wrapText="1"/>
    </xf>
    <xf numFmtId="0" fontId="58" fillId="0" borderId="26" xfId="7" applyFont="1" applyBorder="1" applyAlignment="1">
      <alignment horizontal="center" vertical="center" wrapText="1"/>
    </xf>
    <xf numFmtId="0" fontId="58" fillId="0" borderId="0" xfId="7" applyFont="1" applyAlignment="1">
      <alignment horizontal="center" vertical="center" wrapText="1"/>
    </xf>
    <xf numFmtId="0" fontId="58" fillId="0" borderId="27" xfId="7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9" fillId="2" borderId="9" xfId="0" applyFont="1" applyFill="1" applyBorder="1" applyAlignment="1">
      <alignment horizontal="center" vertical="center" textRotation="90" wrapText="1"/>
    </xf>
    <xf numFmtId="0" fontId="12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textRotation="90" wrapText="1"/>
    </xf>
    <xf numFmtId="0" fontId="19" fillId="2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textRotation="90" wrapText="1"/>
    </xf>
    <xf numFmtId="0" fontId="43" fillId="0" borderId="9" xfId="0" applyFont="1" applyBorder="1" applyAlignment="1">
      <alignment horizontal="center" vertical="center"/>
    </xf>
    <xf numFmtId="0" fontId="43" fillId="4" borderId="9" xfId="0" applyFont="1" applyFill="1" applyBorder="1" applyAlignment="1">
      <alignment horizontal="center" vertical="center"/>
    </xf>
    <xf numFmtId="0" fontId="43" fillId="0" borderId="9" xfId="0" applyFont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/>
    </xf>
    <xf numFmtId="0" fontId="44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2" fillId="0" borderId="12" xfId="0" applyFont="1" applyBorder="1" applyAlignment="1">
      <alignment horizontal="left" vertical="center" wrapText="1"/>
    </xf>
    <xf numFmtId="0" fontId="17" fillId="0" borderId="0" xfId="0" applyFont="1"/>
    <xf numFmtId="0" fontId="0" fillId="0" borderId="0" xfId="0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4" fillId="0" borderId="26" xfId="7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39" fillId="0" borderId="0" xfId="0" quotePrefix="1" applyFont="1" applyAlignment="1">
      <alignment horizontal="center" vertical="center"/>
    </xf>
    <xf numFmtId="0" fontId="22" fillId="0" borderId="11" xfId="0" quotePrefix="1" applyFont="1" applyBorder="1" applyAlignment="1">
      <alignment horizontal="center" vertical="center"/>
    </xf>
    <xf numFmtId="0" fontId="74" fillId="0" borderId="9" xfId="0" applyFont="1" applyBorder="1" applyAlignment="1">
      <alignment horizontal="center" vertical="center"/>
    </xf>
    <xf numFmtId="0" fontId="43" fillId="2" borderId="9" xfId="0" applyFont="1" applyFill="1" applyBorder="1" applyAlignment="1">
      <alignment horizontal="center" vertical="center"/>
    </xf>
    <xf numFmtId="0" fontId="43" fillId="3" borderId="9" xfId="0" applyFont="1" applyFill="1" applyBorder="1" applyAlignment="1">
      <alignment horizontal="center" vertical="center"/>
    </xf>
    <xf numFmtId="0" fontId="75" fillId="0" borderId="9" xfId="0" applyFont="1" applyBorder="1" applyAlignment="1">
      <alignment horizontal="center" vertical="center" wrapText="1"/>
    </xf>
    <xf numFmtId="0" fontId="43" fillId="0" borderId="9" xfId="0" quotePrefix="1" applyFont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76" fillId="0" borderId="14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</cellXfs>
  <cellStyles count="8">
    <cellStyle name="Hiperłącze" xfId="3" builtinId="8"/>
    <cellStyle name="Normalny" xfId="0" builtinId="0"/>
    <cellStyle name="Normalny 2" xfId="2" xr:uid="{00000000-0005-0000-0000-000002000000}"/>
    <cellStyle name="Normalny 2 3" xfId="6" xr:uid="{00000000-0005-0000-0000-000003000000}"/>
    <cellStyle name="Normalny 3" xfId="5" xr:uid="{00000000-0005-0000-0000-000004000000}"/>
    <cellStyle name="Normalny 4" xfId="7" xr:uid="{00000000-0005-0000-0000-000005000000}"/>
    <cellStyle name="Procentowy" xfId="1" builtinId="5"/>
    <cellStyle name="Procentowy 2" xfId="4" xr:uid="{00000000-0005-0000-0000-000007000000}"/>
  </cellStyles>
  <dxfs count="0"/>
  <tableStyles count="0" defaultTableStyle="TableStyleMedium9" defaultPivotStyle="PivotStyleLight16"/>
  <colors>
    <mruColors>
      <color rgb="FF132A78"/>
      <color rgb="FFFFFFCC"/>
      <color rgb="FFFF33CC"/>
      <color rgb="FFFFFF66"/>
      <color rgb="FF0066FF"/>
      <color rgb="FF9999FF"/>
      <color rgb="FF00FF00"/>
      <color rgb="FFFF6699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50"/>
      <c:rotY val="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explosion val="3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60F5-4426-AF31-CFAED949AC92}"/>
              </c:ext>
            </c:extLst>
          </c:dPt>
          <c:dPt>
            <c:idx val="1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60F5-4426-AF31-CFAED949AC92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60F5-4426-AF31-CFAED949AC92}"/>
              </c:ext>
            </c:extLst>
          </c:dPt>
          <c:dPt>
            <c:idx val="3"/>
            <c:bubble3D val="0"/>
            <c:spPr>
              <a:solidFill>
                <a:schemeClr val="tx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60F5-4426-AF31-CFAED949AC92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60F5-4426-AF31-CFAED949AC92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60F5-4426-AF31-CFAED949AC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'[3]dane do wykresów I kw '!$A$2:$A$7</c:f>
              <c:strCache>
                <c:ptCount val="6"/>
                <c:pt idx="0">
                  <c:v>kradzież (art. 278)</c:v>
                </c:pt>
                <c:pt idx="1">
                  <c:v>kradzież z włamaniem (art. 279)</c:v>
                </c:pt>
                <c:pt idx="2">
                  <c:v>rozbój (art. 280§1)</c:v>
                </c:pt>
                <c:pt idx="3">
                  <c:v>pozostałe przeciwko mieniu (art. 281, 283-295)</c:v>
                </c:pt>
                <c:pt idx="4">
                  <c:v>przeciwko bezpieczeństwu w komunikacji (art. 173 do 180)</c:v>
                </c:pt>
                <c:pt idx="5">
                  <c:v>pozostałe </c:v>
                </c:pt>
              </c:strCache>
            </c:strRef>
          </c:cat>
          <c:val>
            <c:numRef>
              <c:f>'[3]dane do wykresów I kw '!$B$2:$B$7</c:f>
              <c:numCache>
                <c:formatCode>General</c:formatCode>
                <c:ptCount val="6"/>
                <c:pt idx="0">
                  <c:v>5516</c:v>
                </c:pt>
                <c:pt idx="1">
                  <c:v>8782</c:v>
                </c:pt>
                <c:pt idx="2">
                  <c:v>4307</c:v>
                </c:pt>
                <c:pt idx="3">
                  <c:v>7564</c:v>
                </c:pt>
                <c:pt idx="4">
                  <c:v>6359</c:v>
                </c:pt>
                <c:pt idx="5">
                  <c:v>33225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0F5-4426-AF31-CFAED949AC92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E-60F5-4426-AF31-CFAED949AC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0-60F5-4426-AF31-CFAED949AC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2-60F5-4426-AF31-CFAED949AC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4-60F5-4426-AF31-CFAED949AC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6-60F5-4426-AF31-CFAED949AC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8-60F5-4426-AF31-CFAED949AC92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'[3]dane do wykresów I kw '!$A$2:$A$7</c:f>
              <c:strCache>
                <c:ptCount val="6"/>
                <c:pt idx="0">
                  <c:v>kradzież (art. 278)</c:v>
                </c:pt>
                <c:pt idx="1">
                  <c:v>kradzież z włamaniem (art. 279)</c:v>
                </c:pt>
                <c:pt idx="2">
                  <c:v>rozbój (art. 280§1)</c:v>
                </c:pt>
                <c:pt idx="3">
                  <c:v>pozostałe przeciwko mieniu (art. 281, 283-295)</c:v>
                </c:pt>
                <c:pt idx="4">
                  <c:v>przeciwko bezpieczeństwu w komunikacji (art. 173 do 180)</c:v>
                </c:pt>
                <c:pt idx="5">
                  <c:v>pozostałe </c:v>
                </c:pt>
              </c:strCache>
            </c:strRef>
          </c:cat>
          <c:val>
            <c:numRef>
              <c:f>'[3]dane do wykresów I kw '!$C$2:$C$7</c:f>
              <c:numCache>
                <c:formatCode>General</c:formatCode>
                <c:ptCount val="6"/>
                <c:pt idx="0">
                  <c:v>8.3889708454367107E-2</c:v>
                </c:pt>
                <c:pt idx="1">
                  <c:v>0.13356044591121319</c:v>
                </c:pt>
                <c:pt idx="2">
                  <c:v>6.5502714705032467E-2</c:v>
                </c:pt>
                <c:pt idx="3">
                  <c:v>0.11503657627788846</c:v>
                </c:pt>
                <c:pt idx="4">
                  <c:v>9.6710416254771642E-2</c:v>
                </c:pt>
                <c:pt idx="5">
                  <c:v>0.50530013839672716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60F5-4426-AF31-CFAED949AC9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290156947524314"/>
          <c:y val="0.34417492766789509"/>
          <c:w val="0.33455487582950838"/>
          <c:h val="0.6292969550066656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>
          <a:softEdge rad="660400"/>
        </a:effectLst>
      </c:spPr>
      <c:txPr>
        <a:bodyPr rot="0" spcFirstLastPara="1" vertOverflow="ellipsis" vert="horz" wrap="square" anchor="ctr" anchorCtr="0"/>
        <a:lstStyle/>
        <a:p>
          <a:pPr>
            <a:defRPr sz="1050" b="1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002060"/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accent1"/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50"/>
      <c:rotY val="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explosion val="3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8DC-495C-B1BF-7D81C937582E}"/>
              </c:ext>
            </c:extLst>
          </c:dPt>
          <c:dPt>
            <c:idx val="1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E8DC-495C-B1BF-7D81C937582E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E8DC-495C-B1BF-7D81C937582E}"/>
              </c:ext>
            </c:extLst>
          </c:dPt>
          <c:dPt>
            <c:idx val="3"/>
            <c:bubble3D val="0"/>
            <c:spPr>
              <a:solidFill>
                <a:schemeClr val="tx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E8DC-495C-B1BF-7D81C937582E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E8DC-495C-B1BF-7D81C937582E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E8DC-495C-B1BF-7D81C93758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'[3]dane do wykresów I kw '!$A$10:$A$15</c:f>
              <c:strCache>
                <c:ptCount val="6"/>
                <c:pt idx="0">
                  <c:v>zabójstwo (art. 148§1)</c:v>
                </c:pt>
                <c:pt idx="1">
                  <c:v>pozostałe przeciwko życiu i zdrowiu (art. 149-162)</c:v>
                </c:pt>
                <c:pt idx="2">
                  <c:v>kradzież (art. 278)</c:v>
                </c:pt>
                <c:pt idx="3">
                  <c:v>rozbój (art. 280§1)</c:v>
                </c:pt>
                <c:pt idx="4">
                  <c:v>pozostałe przeciwko mieniu (art. 281, 283-295)</c:v>
                </c:pt>
                <c:pt idx="5">
                  <c:v>pozostałe</c:v>
                </c:pt>
              </c:strCache>
            </c:strRef>
          </c:cat>
          <c:val>
            <c:numRef>
              <c:f>'[3]dane do wykresów I kw '!$B$10:$B$15</c:f>
              <c:numCache>
                <c:formatCode>General</c:formatCode>
                <c:ptCount val="6"/>
                <c:pt idx="0">
                  <c:v>398</c:v>
                </c:pt>
                <c:pt idx="1">
                  <c:v>217</c:v>
                </c:pt>
                <c:pt idx="2">
                  <c:v>465</c:v>
                </c:pt>
                <c:pt idx="3">
                  <c:v>181</c:v>
                </c:pt>
                <c:pt idx="4">
                  <c:v>779</c:v>
                </c:pt>
                <c:pt idx="5">
                  <c:v>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DC-495C-B1BF-7D81C937582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E-E8DC-495C-B1BF-7D81C93758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0-E8DC-495C-B1BF-7D81C937582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2-E8DC-495C-B1BF-7D81C937582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4-E8DC-495C-B1BF-7D81C937582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6-E8DC-495C-B1BF-7D81C937582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8-E8DC-495C-B1BF-7D81C937582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'[3]dane do wykresów I kw '!$A$10:$A$15</c:f>
              <c:strCache>
                <c:ptCount val="6"/>
                <c:pt idx="0">
                  <c:v>zabójstwo (art. 148§1)</c:v>
                </c:pt>
                <c:pt idx="1">
                  <c:v>pozostałe przeciwko życiu i zdrowiu (art. 149-162)</c:v>
                </c:pt>
                <c:pt idx="2">
                  <c:v>kradzież (art. 278)</c:v>
                </c:pt>
                <c:pt idx="3">
                  <c:v>rozbój (art. 280§1)</c:v>
                </c:pt>
                <c:pt idx="4">
                  <c:v>pozostałe przeciwko mieniu (art. 281, 283-295)</c:v>
                </c:pt>
                <c:pt idx="5">
                  <c:v>pozostałe</c:v>
                </c:pt>
              </c:strCache>
            </c:strRef>
          </c:cat>
          <c:val>
            <c:numRef>
              <c:f>'[3]dane do wykresów I kw '!$C$10:$C$15</c:f>
              <c:numCache>
                <c:formatCode>General</c:formatCode>
                <c:ptCount val="6"/>
                <c:pt idx="0">
                  <c:v>0.1154962275101567</c:v>
                </c:pt>
                <c:pt idx="1">
                  <c:v>6.2971561230412074E-2</c:v>
                </c:pt>
                <c:pt idx="2">
                  <c:v>0.13493905977945445</c:v>
                </c:pt>
                <c:pt idx="3">
                  <c:v>5.2524666279744635E-2</c:v>
                </c:pt>
                <c:pt idx="4">
                  <c:v>0.22605919907138711</c:v>
                </c:pt>
                <c:pt idx="5">
                  <c:v>0.40800928612884502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E8DC-495C-B1BF-7D81C937582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290156947524314"/>
          <c:y val="0.329498687664042"/>
          <c:w val="0.33455487582950838"/>
          <c:h val="0.6476692913385826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>
          <a:softEdge rad="660400"/>
        </a:effectLst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002060"/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accent1"/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50"/>
      <c:rotY val="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explosion val="3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124C-4D15-A7F0-029206DE2634}"/>
              </c:ext>
            </c:extLst>
          </c:dPt>
          <c:dPt>
            <c:idx val="1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124C-4D15-A7F0-029206DE2634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124C-4D15-A7F0-029206DE2634}"/>
              </c:ext>
            </c:extLst>
          </c:dPt>
          <c:dPt>
            <c:idx val="3"/>
            <c:bubble3D val="0"/>
            <c:spPr>
              <a:solidFill>
                <a:schemeClr val="tx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124C-4D15-A7F0-029206DE2634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124C-4D15-A7F0-029206DE2634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124C-4D15-A7F0-029206DE2634}"/>
              </c:ext>
            </c:extLst>
          </c:dPt>
          <c:dLbls>
            <c:dLbl>
              <c:idx val="4"/>
              <c:layout>
                <c:manualLayout>
                  <c:x val="2.1761694830353766E-2"/>
                  <c:y val="0.1194022402458945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449395080012261E-2"/>
                      <c:h val="7.09384084123263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124C-4D15-A7F0-029206DE2634}"/>
                </c:ext>
              </c:extLst>
            </c:dLbl>
            <c:dLbl>
              <c:idx val="5"/>
              <c:layout>
                <c:manualLayout>
                  <c:x val="7.967435363583221E-3"/>
                  <c:y val="5.714438575956762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758462989960002E-2"/>
                      <c:h val="4.565499862804415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124C-4D15-A7F0-029206DE26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'[3]dane do wykresów I kw '!$A$18:$A$23</c:f>
              <c:strCache>
                <c:ptCount val="6"/>
                <c:pt idx="0">
                  <c:v>Kodeks Karny z 1997 r.</c:v>
                </c:pt>
                <c:pt idx="1">
                  <c:v>Kodeks Wykroczeń</c:v>
                </c:pt>
                <c:pt idx="2">
                  <c:v>Kodeks Karny Skarbowy</c:v>
                </c:pt>
                <c:pt idx="3">
                  <c:v>Ustawa o przeciwdziałaniu narkomanii z 2005 r.</c:v>
                </c:pt>
                <c:pt idx="4">
                  <c:v>Ustawa o wychowaniu w trzeźwości i przeciwdziałaniu alkoholizmowi</c:v>
                </c:pt>
                <c:pt idx="5">
                  <c:v>Pozostałe ustawy</c:v>
                </c:pt>
              </c:strCache>
            </c:strRef>
          </c:cat>
          <c:val>
            <c:numRef>
              <c:f>'[3]dane do wykresów I kw '!$B$18:$B$23</c:f>
              <c:numCache>
                <c:formatCode>General</c:formatCode>
                <c:ptCount val="6"/>
                <c:pt idx="0">
                  <c:v>23254</c:v>
                </c:pt>
                <c:pt idx="1">
                  <c:v>12866</c:v>
                </c:pt>
                <c:pt idx="2">
                  <c:v>997</c:v>
                </c:pt>
                <c:pt idx="3">
                  <c:v>2024</c:v>
                </c:pt>
                <c:pt idx="4">
                  <c:v>425</c:v>
                </c:pt>
                <c:pt idx="5">
                  <c:v>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24C-4D15-A7F0-029206DE2634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E-124C-4D15-A7F0-029206DE26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0-124C-4D15-A7F0-029206DE26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2-124C-4D15-A7F0-029206DE26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4-124C-4D15-A7F0-029206DE263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6-124C-4D15-A7F0-029206DE263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8-124C-4D15-A7F0-029206DE263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'[3]dane do wykresów I kw '!$A$18:$A$23</c:f>
              <c:strCache>
                <c:ptCount val="6"/>
                <c:pt idx="0">
                  <c:v>Kodeks Karny z 1997 r.</c:v>
                </c:pt>
                <c:pt idx="1">
                  <c:v>Kodeks Wykroczeń</c:v>
                </c:pt>
                <c:pt idx="2">
                  <c:v>Kodeks Karny Skarbowy</c:v>
                </c:pt>
                <c:pt idx="3">
                  <c:v>Ustawa o przeciwdziałaniu narkomanii z 2005 r.</c:v>
                </c:pt>
                <c:pt idx="4">
                  <c:v>Ustawa o wychowaniu w trzeźwości i przeciwdziałaniu alkoholizmowi</c:v>
                </c:pt>
                <c:pt idx="5">
                  <c:v>Pozostałe ustawy</c:v>
                </c:pt>
              </c:strCache>
            </c:strRef>
          </c:cat>
          <c:val>
            <c:numRef>
              <c:f>'[3]dane do wykresów I kw '!$C$18:$C$23</c:f>
              <c:numCache>
                <c:formatCode>General</c:formatCode>
                <c:ptCount val="6"/>
                <c:pt idx="0">
                  <c:v>0.57630731102850064</c:v>
                </c:pt>
                <c:pt idx="1">
                  <c:v>0.31885997521685255</c:v>
                </c:pt>
                <c:pt idx="2">
                  <c:v>2.4708798017348203E-2</c:v>
                </c:pt>
                <c:pt idx="3">
                  <c:v>5.0161090458488225E-2</c:v>
                </c:pt>
                <c:pt idx="4">
                  <c:v>1.0532837670384139E-2</c:v>
                </c:pt>
                <c:pt idx="5">
                  <c:v>1.942998760842627E-2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124C-4D15-A7F0-029206DE263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944295924508309"/>
          <c:y val="0.13766364523505811"/>
          <c:w val="0.35863651033198679"/>
          <c:h val="0.657123047700573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>
          <a:softEdge rad="660400"/>
        </a:effectLst>
      </c:spPr>
      <c:txPr>
        <a:bodyPr rot="0" spcFirstLastPara="1" vertOverflow="ellipsis" vert="horz" wrap="square" anchor="t" anchorCtr="1"/>
        <a:lstStyle/>
        <a:p>
          <a:pPr>
            <a:defRPr sz="1000" b="1" i="0" u="none" strike="noStrike" kern="1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002060"/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rgbClr val="002060"/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50"/>
      <c:rotY val="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4.4444444444444446E-2"/>
          <c:w val="0.60719673106165772"/>
          <c:h val="0.90222222222222226"/>
        </c:manualLayout>
      </c:layout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explosion val="3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EBB-4273-8B45-5BD8B9F81BC7}"/>
              </c:ext>
            </c:extLst>
          </c:dPt>
          <c:dPt>
            <c:idx val="1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BEBB-4273-8B45-5BD8B9F81BC7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BEBB-4273-8B45-5BD8B9F81BC7}"/>
              </c:ext>
            </c:extLst>
          </c:dPt>
          <c:dPt>
            <c:idx val="3"/>
            <c:bubble3D val="0"/>
            <c:spPr>
              <a:solidFill>
                <a:schemeClr val="tx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BEBB-4273-8B45-5BD8B9F81BC7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BEBB-4273-8B45-5BD8B9F81BC7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BEBB-4273-8B45-5BD8B9F81BC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'[3]dane do wykresów I kw '!$A$26:$A$31</c:f>
              <c:strCache>
                <c:ptCount val="6"/>
                <c:pt idx="0">
                  <c:v>kara pozbawienia wolności</c:v>
                </c:pt>
                <c:pt idx="1">
                  <c:v>zastępcza kara pozbawienia wolności za grzywnę orzeczoną samoistnie</c:v>
                </c:pt>
                <c:pt idx="2">
                  <c:v>zastępcza kara pozbawienia wolności za grzywnę orzeczoną obok kary pozbawienia wolności lub ograniczenia wolności</c:v>
                </c:pt>
                <c:pt idx="3">
                  <c:v>zastępcza kara pozbawienia wolności za ograniczenie wolności</c:v>
                </c:pt>
                <c:pt idx="4">
                  <c:v>zastępcza kara aresztu za grzywnę lub za ograniczenie wolności</c:v>
                </c:pt>
                <c:pt idx="5">
                  <c:v>pozostałe</c:v>
                </c:pt>
              </c:strCache>
            </c:strRef>
          </c:cat>
          <c:val>
            <c:numRef>
              <c:f>'[3]dane do wykresów I kw '!$B$26:$B$31</c:f>
              <c:numCache>
                <c:formatCode>General</c:formatCode>
                <c:ptCount val="6"/>
                <c:pt idx="0">
                  <c:v>11282</c:v>
                </c:pt>
                <c:pt idx="1">
                  <c:v>6331</c:v>
                </c:pt>
                <c:pt idx="2">
                  <c:v>968</c:v>
                </c:pt>
                <c:pt idx="3">
                  <c:v>7414</c:v>
                </c:pt>
                <c:pt idx="4">
                  <c:v>13611</c:v>
                </c:pt>
                <c:pt idx="5">
                  <c:v>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EBB-4273-8B45-5BD8B9F81BC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3582843419870363"/>
          <c:y val="9.429293059950436E-2"/>
          <c:w val="0.45259832847216863"/>
          <c:h val="0.90570706940049561"/>
        </c:manualLayout>
      </c:layout>
      <c:overlay val="1"/>
      <c:spPr>
        <a:solidFill>
          <a:schemeClr val="lt1">
            <a:lumMod val="95000"/>
            <a:alpha val="39000"/>
          </a:schemeClr>
        </a:solidFill>
        <a:ln>
          <a:noFill/>
        </a:ln>
        <a:effectLst>
          <a:softEdge rad="660400"/>
        </a:effectLst>
      </c:spPr>
      <c:txPr>
        <a:bodyPr rot="0" spcFirstLastPara="1" vertOverflow="ellipsis" vert="horz" wrap="square" anchor="b" anchorCtr="0"/>
        <a:lstStyle/>
        <a:p>
          <a:pPr>
            <a:defRPr sz="1050" b="1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002060"/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accent1"/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4"/>
      <c:rotY val="20"/>
      <c:depthPercent val="100"/>
      <c:rAngAx val="1"/>
    </c:view3D>
    <c:floor>
      <c:thickness val="0"/>
      <c:spPr>
        <a:noFill/>
        <a:ln w="3175" cap="flat" cmpd="sng" algn="ctr">
          <a:solidFill>
            <a:schemeClr val="tx2"/>
          </a:solidFill>
          <a:prstDash val="solid"/>
          <a:round/>
        </a:ln>
        <a:effectLst/>
        <a:sp3d contourW="3175">
          <a:contourClr>
            <a:schemeClr val="tx2"/>
          </a:contourClr>
        </a:sp3d>
      </c:spPr>
    </c:floor>
    <c:side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sideWall>
    <c:back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backWall>
    <c:plotArea>
      <c:layout>
        <c:manualLayout>
          <c:layoutTarget val="inner"/>
          <c:xMode val="edge"/>
          <c:yMode val="edge"/>
          <c:x val="6.3351118236581239E-2"/>
          <c:y val="1.8575508457919401E-2"/>
          <c:w val="0.93789757226481096"/>
          <c:h val="0.860361560834001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B-46A7-A79A-D1D649070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87682608"/>
        <c:axId val="442183136"/>
        <c:axId val="0"/>
      </c:bar3DChart>
      <c:catAx>
        <c:axId val="38768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rgbClr val="132A78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44218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2183136"/>
        <c:scaling>
          <c:orientation val="minMax"/>
          <c:max val="2000"/>
        </c:scaling>
        <c:delete val="0"/>
        <c:axPos val="l"/>
        <c:majorGridlines>
          <c:spPr>
            <a:ln w="3175" cap="flat" cmpd="sng" algn="ctr">
              <a:solidFill>
                <a:schemeClr val="tx2"/>
              </a:solidFill>
              <a:prstDash val="solid"/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2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387682608"/>
        <c:crosses val="autoZero"/>
        <c:crossBetween val="between"/>
      </c:valAx>
      <c:spPr>
        <a:noFill/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gradFill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0" cap="flat" cmpd="sng" algn="ctr">
      <a:solidFill>
        <a:srgbClr val="4F81BD">
          <a:alpha val="50000"/>
        </a:srgbClr>
      </a:solidFill>
      <a:prstDash val="solid"/>
      <a:round/>
    </a:ln>
    <a:effectLst/>
    <a:scene3d>
      <a:camera prst="orthographicFront"/>
      <a:lightRig rig="threePt" dir="t"/>
    </a:scene3d>
    <a:sp3d>
      <a:bevelT w="63500" h="63500"/>
      <a:bevelB w="63500" h="63500"/>
    </a:sp3d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7"/>
      <c:rotY val="20"/>
      <c:depthPercent val="100"/>
      <c:rAngAx val="1"/>
    </c:view3D>
    <c:floor>
      <c:thickness val="0"/>
      <c:spPr>
        <a:noFill/>
        <a:ln w="3175" cap="flat" cmpd="sng" algn="ctr">
          <a:solidFill>
            <a:schemeClr val="tx2"/>
          </a:solidFill>
          <a:prstDash val="solid"/>
          <a:round/>
        </a:ln>
        <a:effectLst/>
        <a:sp3d contourW="3175">
          <a:contourClr>
            <a:schemeClr val="tx2"/>
          </a:contourClr>
        </a:sp3d>
      </c:spPr>
    </c:floor>
    <c:side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sideWall>
    <c:back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backWall>
    <c:plotArea>
      <c:layout>
        <c:manualLayout>
          <c:layoutTarget val="inner"/>
          <c:xMode val="edge"/>
          <c:yMode val="edge"/>
          <c:x val="7.3816206188119113E-2"/>
          <c:y val="4.820261437908497E-2"/>
          <c:w val="0.89136550868671949"/>
          <c:h val="0.695665546719015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'strona 17'!$A$7:$A$7</c:f>
              <c:strCache>
                <c:ptCount val="1"/>
                <c:pt idx="0">
                  <c:v>z niepsychotycznymi zaburzeniami psychicznymi, upośledzeni umysłowo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17'!$C$7</c:f>
              <c:numCache>
                <c:formatCode>#,##0</c:formatCode>
                <c:ptCount val="1"/>
                <c:pt idx="0">
                  <c:v>1570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C-410B-8CDA-272DBAFB6D64}"/>
            </c:ext>
          </c:extLst>
        </c:ser>
        <c:ser>
          <c:idx val="1"/>
          <c:order val="1"/>
          <c:tx>
            <c:strRef>
              <c:f>'strona 17'!$A$9:$A$9</c:f>
              <c:strCache>
                <c:ptCount val="1"/>
                <c:pt idx="0">
                  <c:v>uzależnieni od środków odurzających lub psychotropowych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17'!$C$9</c:f>
              <c:numCache>
                <c:formatCode>#,##0</c:formatCode>
                <c:ptCount val="1"/>
                <c:pt idx="0">
                  <c:v>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C-410B-8CDA-272DBAFB6D64}"/>
            </c:ext>
          </c:extLst>
        </c:ser>
        <c:ser>
          <c:idx val="2"/>
          <c:order val="2"/>
          <c:tx>
            <c:strRef>
              <c:f>'strona 17'!$A$10:$A$10</c:f>
              <c:strCache>
                <c:ptCount val="1"/>
                <c:pt idx="0">
                  <c:v>uzależnieni od alkoholu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17'!$C$10</c:f>
              <c:numCache>
                <c:formatCode>#,##0</c:formatCode>
                <c:ptCount val="1"/>
                <c:pt idx="0">
                  <c:v>1127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6C-410B-8CDA-272DBAFB6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1721304"/>
        <c:axId val="386744552"/>
        <c:axId val="0"/>
      </c:bar3DChart>
      <c:catAx>
        <c:axId val="441721304"/>
        <c:scaling>
          <c:orientation val="minMax"/>
        </c:scaling>
        <c:delete val="1"/>
        <c:axPos val="b"/>
        <c:majorTickMark val="out"/>
        <c:minorTickMark val="none"/>
        <c:tickLblPos val="none"/>
        <c:crossAx val="386744552"/>
        <c:crosses val="autoZero"/>
        <c:auto val="1"/>
        <c:lblAlgn val="ctr"/>
        <c:lblOffset val="100"/>
        <c:noMultiLvlLbl val="0"/>
      </c:catAx>
      <c:valAx>
        <c:axId val="386744552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/>
              </a:solidFill>
              <a:prstDash val="solid"/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2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441721304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1.6958111154919436E-2"/>
          <c:y val="0.7714452008704239"/>
          <c:w val="0.95643636669869359"/>
          <c:h val="0.1897905214678354"/>
        </c:manualLayout>
      </c:layout>
      <c:overlay val="0"/>
      <c:spPr>
        <a:noFill/>
        <a:ln w="3175">
          <a:noFill/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132A78"/>
              </a:solidFill>
              <a:latin typeface="+mn-lt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gradFill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0" cap="flat" cmpd="sng" algn="ctr">
      <a:solidFill>
        <a:srgbClr val="4F81BD">
          <a:alpha val="50000"/>
        </a:srgbClr>
      </a:solidFill>
      <a:prstDash val="solid"/>
      <a:round/>
    </a:ln>
    <a:effectLst/>
    <a:scene3d>
      <a:camera prst="orthographicFront"/>
      <a:lightRig rig="threePt" dir="t"/>
    </a:scene3d>
    <a:sp3d>
      <a:bevelT w="63500" h="63500"/>
      <a:bevelB w="63500" h="63500"/>
    </a:sp3d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4"/>
      <c:rotY val="20"/>
      <c:depthPercent val="100"/>
      <c:rAngAx val="1"/>
    </c:view3D>
    <c:floor>
      <c:thickness val="0"/>
      <c:spPr>
        <a:noFill/>
        <a:ln w="3175" cap="flat" cmpd="sng" algn="ctr">
          <a:solidFill>
            <a:schemeClr val="tx2"/>
          </a:solidFill>
          <a:prstDash val="solid"/>
          <a:round/>
        </a:ln>
        <a:effectLst/>
        <a:sp3d contourW="3175">
          <a:contourClr>
            <a:schemeClr val="tx2"/>
          </a:contourClr>
        </a:sp3d>
      </c:spPr>
    </c:floor>
    <c:side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sideWall>
    <c:back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backWall>
    <c:plotArea>
      <c:layout>
        <c:manualLayout>
          <c:layoutTarget val="inner"/>
          <c:xMode val="edge"/>
          <c:yMode val="edge"/>
          <c:x val="5.4305418300445524E-2"/>
          <c:y val="2.1735229524880852E-2"/>
          <c:w val="0.94569458169960063"/>
          <c:h val="0.9068214411342916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plastic">
                <a:bevelT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39D5-4425-BA29-AC9837A6BD6C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plastic">
                <a:bevelT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9D5-4425-BA29-AC9837A6BD6C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plastic">
                <a:bevelT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39D5-4425-BA29-AC9837A6BD6C}"/>
              </c:ext>
            </c:extLst>
          </c:dPt>
          <c:cat>
            <c:strRef>
              <c:f>'strona 18'!$E$5:$G$5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18'!$E$6:$G$6</c:f>
              <c:numCache>
                <c:formatCode>General</c:formatCode>
                <c:ptCount val="3"/>
                <c:pt idx="0">
                  <c:v>19</c:v>
                </c:pt>
                <c:pt idx="1">
                  <c:v>345</c:v>
                </c:pt>
                <c:pt idx="2">
                  <c:v>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D5-4425-BA29-AC9837A6B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88798000"/>
        <c:axId val="387102432"/>
        <c:axId val="0"/>
      </c:bar3DChart>
      <c:catAx>
        <c:axId val="38879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rgbClr val="132A78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38710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71024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2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2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rgbClr val="132A78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38879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0" cap="flat" cmpd="sng" algn="ctr">
      <a:solidFill>
        <a:srgbClr val="002060">
          <a:alpha val="50000"/>
        </a:srgbClr>
      </a:solidFill>
      <a:prstDash val="solid"/>
      <a:round/>
    </a:ln>
    <a:effectLst/>
    <a:scene3d>
      <a:camera prst="orthographicFront"/>
      <a:lightRig rig="threePt" dir="t"/>
    </a:scene3d>
    <a:sp3d>
      <a:bevelT w="63500" h="63500"/>
      <a:bevelB w="63500" h="63500"/>
    </a:sp3d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A0-4F22-9210-86C43D9FE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87100864"/>
        <c:axId val="387103216"/>
        <c:axId val="0"/>
      </c:bar3DChart>
      <c:catAx>
        <c:axId val="38710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38710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7103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38710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3E4-404A-8D73-832CD882151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F3E4-404A-8D73-832CD882151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F3E4-404A-8D73-832CD8821517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F3E4-404A-8D73-832CD8821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35424"/>
        <c:axId val="444433072"/>
        <c:axId val="0"/>
      </c:bar3DChart>
      <c:catAx>
        <c:axId val="444435424"/>
        <c:scaling>
          <c:orientation val="minMax"/>
        </c:scaling>
        <c:delete val="1"/>
        <c:axPos val="b"/>
        <c:majorTickMark val="out"/>
        <c:minorTickMark val="none"/>
        <c:tickLblPos val="none"/>
        <c:crossAx val="444433072"/>
        <c:crosses val="autoZero"/>
        <c:auto val="1"/>
        <c:lblAlgn val="ctr"/>
        <c:lblOffset val="100"/>
        <c:noMultiLvlLbl val="0"/>
      </c:catAx>
      <c:valAx>
        <c:axId val="444433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354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C9-436D-9478-4A5ACA799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27976"/>
        <c:axId val="444433464"/>
        <c:axId val="0"/>
      </c:bar3DChart>
      <c:catAx>
        <c:axId val="444427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33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4433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27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2DA7-4551-9AB6-270D2A45373C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2DA7-4551-9AB6-270D2A45373C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2DA7-4551-9AB6-270D2A45373C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2DA7-4551-9AB6-270D2A453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28760"/>
        <c:axId val="444429152"/>
        <c:axId val="0"/>
      </c:bar3DChart>
      <c:catAx>
        <c:axId val="444428760"/>
        <c:scaling>
          <c:orientation val="minMax"/>
        </c:scaling>
        <c:delete val="1"/>
        <c:axPos val="b"/>
        <c:majorTickMark val="out"/>
        <c:minorTickMark val="none"/>
        <c:tickLblPos val="none"/>
        <c:crossAx val="444429152"/>
        <c:crosses val="autoZero"/>
        <c:auto val="1"/>
        <c:lblAlgn val="ctr"/>
        <c:lblOffset val="100"/>
        <c:noMultiLvlLbl val="0"/>
      </c:catAx>
      <c:valAx>
        <c:axId val="444429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287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C-4D9D-BA4D-0CEF62F0C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31896"/>
        <c:axId val="444431112"/>
        <c:axId val="0"/>
      </c:bar3DChart>
      <c:catAx>
        <c:axId val="444431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31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4431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31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6C54-480E-9D1E-A7724C1B431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6C54-480E-9D1E-A7724C1B431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6C54-480E-9D1E-A7724C1B4310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6C54-480E-9D1E-A7724C1B4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28368"/>
        <c:axId val="444429544"/>
        <c:axId val="0"/>
      </c:bar3DChart>
      <c:catAx>
        <c:axId val="444428368"/>
        <c:scaling>
          <c:orientation val="minMax"/>
        </c:scaling>
        <c:delete val="1"/>
        <c:axPos val="b"/>
        <c:majorTickMark val="out"/>
        <c:minorTickMark val="none"/>
        <c:tickLblPos val="none"/>
        <c:crossAx val="444429544"/>
        <c:crosses val="autoZero"/>
        <c:auto val="1"/>
        <c:lblAlgn val="ctr"/>
        <c:lblOffset val="100"/>
        <c:noMultiLvlLbl val="0"/>
      </c:catAx>
      <c:valAx>
        <c:axId val="4444295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283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5"/>
      <c:rotY val="20"/>
      <c:depthPercent val="100"/>
      <c:rAngAx val="1"/>
    </c:view3D>
    <c:floor>
      <c:thickness val="0"/>
      <c:spPr>
        <a:noFill/>
        <a:ln w="3175" cap="flat" cmpd="sng" algn="ctr">
          <a:solidFill>
            <a:schemeClr val="tx2"/>
          </a:solidFill>
          <a:prstDash val="solid"/>
          <a:round/>
        </a:ln>
        <a:effectLst/>
        <a:sp3d contourW="3175">
          <a:contourClr>
            <a:schemeClr val="tx2"/>
          </a:contourClr>
        </a:sp3d>
      </c:spPr>
    </c:floor>
    <c:sideWall>
      <c:thickness val="0"/>
      <c:spPr>
        <a:noFill/>
        <a:ln w="12700">
          <a:solidFill>
            <a:schemeClr val="tx2"/>
          </a:solidFill>
          <a:prstDash val="solid"/>
        </a:ln>
        <a:effectLst/>
        <a:scene3d>
          <a:camera prst="orthographicFront"/>
          <a:lightRig rig="threePt" dir="t"/>
        </a:scene3d>
        <a:sp3d contourW="12700">
          <a:bevelT prst="angle"/>
          <a:contourClr>
            <a:schemeClr val="tx2"/>
          </a:contourClr>
        </a:sp3d>
      </c:spPr>
    </c:sideWall>
    <c:backWall>
      <c:thickness val="0"/>
      <c:spPr>
        <a:noFill/>
        <a:ln w="12700">
          <a:solidFill>
            <a:schemeClr val="tx2"/>
          </a:solidFill>
          <a:prstDash val="solid"/>
        </a:ln>
        <a:effectLst/>
        <a:scene3d>
          <a:camera prst="orthographicFront"/>
          <a:lightRig rig="threePt" dir="t"/>
        </a:scene3d>
        <a:sp3d contourW="12700">
          <a:bevelT prst="angle"/>
          <a:contourClr>
            <a:schemeClr val="tx2"/>
          </a:contourClr>
        </a:sp3d>
      </c:spPr>
    </c:backWall>
    <c:plotArea>
      <c:layout>
        <c:manualLayout>
          <c:layoutTarget val="inner"/>
          <c:xMode val="edge"/>
          <c:yMode val="edge"/>
          <c:x val="6.2025341408123713E-2"/>
          <c:y val="1.9101413608676981E-2"/>
          <c:w val="0.92960431694290002"/>
          <c:h val="0.692066370252614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'strona 18'!$A$7:$A$7</c:f>
              <c:strCache>
                <c:ptCount val="1"/>
                <c:pt idx="0">
                  <c:v>z niepsychotycznymi zaburzeniami psychicznymi, upośledzeni umysłowo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18'!$C$7</c:f>
              <c:numCache>
                <c:formatCode>General</c:formatCode>
                <c:ptCount val="1"/>
                <c:pt idx="0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E-49C2-BEAD-BFD5C388F93D}"/>
            </c:ext>
          </c:extLst>
        </c:ser>
        <c:ser>
          <c:idx val="1"/>
          <c:order val="1"/>
          <c:tx>
            <c:strRef>
              <c:f>'strona 18'!$A$9:$A$9</c:f>
              <c:strCache>
                <c:ptCount val="1"/>
                <c:pt idx="0">
                  <c:v>uzależnieni od środków odurzających lub psychotropowych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18'!$C$9</c:f>
              <c:numCache>
                <c:formatCode>General</c:formatCode>
                <c:ptCount val="1"/>
                <c:pt idx="0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DE-49C2-BEAD-BFD5C388F93D}"/>
            </c:ext>
          </c:extLst>
        </c:ser>
        <c:ser>
          <c:idx val="2"/>
          <c:order val="2"/>
          <c:tx>
            <c:strRef>
              <c:f>'strona 18'!$A$10:$A$10</c:f>
              <c:strCache>
                <c:ptCount val="1"/>
                <c:pt idx="0">
                  <c:v>uzależnieni od alkoholu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18'!$C$10</c:f>
              <c:numCache>
                <c:formatCode>General</c:formatCode>
                <c:ptCount val="1"/>
                <c:pt idx="0">
                  <c:v>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DE-49C2-BEAD-BFD5C388F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30328"/>
        <c:axId val="444434248"/>
        <c:axId val="0"/>
      </c:bar3DChart>
      <c:catAx>
        <c:axId val="444430328"/>
        <c:scaling>
          <c:orientation val="minMax"/>
        </c:scaling>
        <c:delete val="1"/>
        <c:axPos val="b"/>
        <c:majorTickMark val="out"/>
        <c:minorTickMark val="none"/>
        <c:tickLblPos val="none"/>
        <c:crossAx val="444434248"/>
        <c:crosses val="autoZero"/>
        <c:auto val="1"/>
        <c:lblAlgn val="ctr"/>
        <c:lblOffset val="100"/>
        <c:noMultiLvlLbl val="0"/>
      </c:catAx>
      <c:valAx>
        <c:axId val="4444342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2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2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rgbClr val="132A78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44443032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7.1128448345603081E-3"/>
          <c:y val="0.7548114440031215"/>
          <c:w val="0.97340093717134535"/>
          <c:h val="0.22796045319250879"/>
        </c:manualLayout>
      </c:layout>
      <c:overlay val="0"/>
      <c:spPr>
        <a:noFill/>
        <a:ln w="3175">
          <a:noFill/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132A78"/>
              </a:solidFill>
              <a:latin typeface="+mn-lt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gradFill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0" cap="flat" cmpd="sng" algn="ctr">
      <a:solidFill>
        <a:srgbClr val="002060">
          <a:alpha val="50000"/>
        </a:srgbClr>
      </a:solidFill>
      <a:prstDash val="solid"/>
      <a:round/>
    </a:ln>
    <a:effectLst/>
    <a:scene3d>
      <a:camera prst="orthographicFront"/>
      <a:lightRig rig="threePt" dir="t"/>
    </a:scene3d>
    <a:sp3d>
      <a:bevelT w="63500" h="63500"/>
      <a:bevelB w="63500" h="63500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10-4753-867F-DA7AE974A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432680"/>
        <c:axId val="443889712"/>
        <c:axId val="0"/>
      </c:bar3DChart>
      <c:catAx>
        <c:axId val="444432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8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889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4432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BAC1-4419-B832-0139F18DE44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BAC1-4419-B832-0139F18DE44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BAC1-4419-B832-0139F18DE44A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BAC1-4419-B832-0139F18DE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894416"/>
        <c:axId val="443893632"/>
        <c:axId val="0"/>
      </c:bar3DChart>
      <c:catAx>
        <c:axId val="443894416"/>
        <c:scaling>
          <c:orientation val="minMax"/>
        </c:scaling>
        <c:delete val="1"/>
        <c:axPos val="b"/>
        <c:majorTickMark val="out"/>
        <c:minorTickMark val="none"/>
        <c:tickLblPos val="none"/>
        <c:crossAx val="443893632"/>
        <c:crosses val="autoZero"/>
        <c:auto val="1"/>
        <c:lblAlgn val="ctr"/>
        <c:lblOffset val="100"/>
        <c:noMultiLvlLbl val="0"/>
      </c:catAx>
      <c:valAx>
        <c:axId val="443893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3-41A2-A4D1-15BAD569B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894808"/>
        <c:axId val="443892064"/>
        <c:axId val="0"/>
      </c:bar3DChart>
      <c:catAx>
        <c:axId val="443894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892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4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DA85-440D-8F65-8CCFD07E93BC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DA85-440D-8F65-8CCFD07E93BC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DA85-440D-8F65-8CCFD07E93BC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DA85-440D-8F65-8CCFD07E9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895200"/>
        <c:axId val="443894024"/>
        <c:axId val="0"/>
      </c:bar3DChart>
      <c:catAx>
        <c:axId val="443895200"/>
        <c:scaling>
          <c:orientation val="minMax"/>
        </c:scaling>
        <c:delete val="1"/>
        <c:axPos val="b"/>
        <c:majorTickMark val="out"/>
        <c:minorTickMark val="none"/>
        <c:tickLblPos val="none"/>
        <c:crossAx val="443894024"/>
        <c:crosses val="autoZero"/>
        <c:auto val="1"/>
        <c:lblAlgn val="ctr"/>
        <c:lblOffset val="100"/>
        <c:noMultiLvlLbl val="0"/>
      </c:catAx>
      <c:valAx>
        <c:axId val="443894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520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1C-4D34-B283-D202C2408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891672"/>
        <c:axId val="443893240"/>
        <c:axId val="0"/>
      </c:bar3DChart>
      <c:catAx>
        <c:axId val="443891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3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893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1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4908-4719-8CDF-F16CA17D614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4908-4719-8CDF-F16CA17D614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4908-4719-8CDF-F16CA17D6147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4908-4719-8CDF-F16CA17D6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888928"/>
        <c:axId val="443889320"/>
        <c:axId val="0"/>
      </c:bar3DChart>
      <c:catAx>
        <c:axId val="443888928"/>
        <c:scaling>
          <c:orientation val="minMax"/>
        </c:scaling>
        <c:delete val="1"/>
        <c:axPos val="b"/>
        <c:majorTickMark val="out"/>
        <c:minorTickMark val="none"/>
        <c:tickLblPos val="none"/>
        <c:crossAx val="443889320"/>
        <c:crosses val="autoZero"/>
        <c:auto val="1"/>
        <c:lblAlgn val="ctr"/>
        <c:lblOffset val="100"/>
        <c:noMultiLvlLbl val="0"/>
      </c:catAx>
      <c:valAx>
        <c:axId val="4438893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889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66-41BF-B89E-D0642D277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890496"/>
        <c:axId val="443890888"/>
        <c:axId val="0"/>
      </c:bar3DChart>
      <c:catAx>
        <c:axId val="44389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0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890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89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1E6C-4EBB-9500-0FB68EAF0993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1E6C-4EBB-9500-0FB68EAF0993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1E6C-4EBB-9500-0FB68EAF0993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1E6C-4EBB-9500-0FB68EAF0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50352"/>
        <c:axId val="443744864"/>
        <c:axId val="0"/>
      </c:bar3DChart>
      <c:catAx>
        <c:axId val="443750352"/>
        <c:scaling>
          <c:orientation val="minMax"/>
        </c:scaling>
        <c:delete val="1"/>
        <c:axPos val="b"/>
        <c:majorTickMark val="out"/>
        <c:minorTickMark val="none"/>
        <c:tickLblPos val="none"/>
        <c:crossAx val="443744864"/>
        <c:crosses val="autoZero"/>
        <c:auto val="1"/>
        <c:lblAlgn val="ctr"/>
        <c:lblOffset val="100"/>
        <c:noMultiLvlLbl val="0"/>
      </c:catAx>
      <c:valAx>
        <c:axId val="443744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503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E-47C4-9CB0-8000C83CD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42904"/>
        <c:axId val="443744080"/>
        <c:axId val="0"/>
      </c:bar3DChart>
      <c:catAx>
        <c:axId val="443742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4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744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42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3AC-44F5-A000-7A5C2940505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F3AC-44F5-A000-7A5C2940505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F3AC-44F5-A000-7A5C2940505B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F3AC-44F5-A000-7A5C29405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49960"/>
        <c:axId val="443746040"/>
        <c:axId val="0"/>
      </c:bar3DChart>
      <c:catAx>
        <c:axId val="443749960"/>
        <c:scaling>
          <c:orientation val="minMax"/>
        </c:scaling>
        <c:delete val="1"/>
        <c:axPos val="b"/>
        <c:majorTickMark val="out"/>
        <c:minorTickMark val="none"/>
        <c:tickLblPos val="none"/>
        <c:crossAx val="443746040"/>
        <c:crosses val="autoZero"/>
        <c:auto val="1"/>
        <c:lblAlgn val="ctr"/>
        <c:lblOffset val="100"/>
        <c:noMultiLvlLbl val="0"/>
      </c:catAx>
      <c:valAx>
        <c:axId val="443746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49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7"/>
      <c:rotY val="20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'strona 17'!$E$5:$G$5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17'!$E$6:$G$6</c:f>
              <c:numCache>
                <c:formatCode>#,##0</c:formatCode>
                <c:ptCount val="3"/>
                <c:pt idx="0">
                  <c:v>28</c:v>
                </c:pt>
                <c:pt idx="1">
                  <c:v>1447</c:v>
                </c:pt>
                <c:pt idx="2">
                  <c:v>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4-4A86-8715-AB190B298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45256"/>
        <c:axId val="443746432"/>
        <c:axId val="0"/>
      </c:bar3DChart>
      <c:catAx>
        <c:axId val="443745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4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746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45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6F77-4CFA-8635-20A52D73E52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6F77-4CFA-8635-20A52D73E52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6F77-4CFA-8635-20A52D73E527}"/>
            </c:ext>
          </c:extLst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'strona 17'!$K$17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6F77-4CFA-8635-20A52D73E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43296"/>
        <c:axId val="443743688"/>
        <c:axId val="0"/>
      </c:bar3DChart>
      <c:catAx>
        <c:axId val="443743296"/>
        <c:scaling>
          <c:orientation val="minMax"/>
        </c:scaling>
        <c:delete val="1"/>
        <c:axPos val="b"/>
        <c:majorTickMark val="out"/>
        <c:minorTickMark val="none"/>
        <c:tickLblPos val="none"/>
        <c:crossAx val="443743688"/>
        <c:crosses val="autoZero"/>
        <c:auto val="1"/>
        <c:lblAlgn val="ctr"/>
        <c:lblOffset val="100"/>
        <c:noMultiLvlLbl val="0"/>
      </c:catAx>
      <c:valAx>
        <c:axId val="443743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4437432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noFill/>
        <a:ln w="3175" cap="flat" cmpd="sng" algn="ctr">
          <a:solidFill>
            <a:schemeClr val="tx2"/>
          </a:solidFill>
          <a:prstDash val="solid"/>
          <a:round/>
        </a:ln>
        <a:effectLst/>
        <a:sp3d contourW="3175">
          <a:contourClr>
            <a:schemeClr val="tx2"/>
          </a:contourClr>
        </a:sp3d>
      </c:spPr>
    </c:floor>
    <c:side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sideWall>
    <c:back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backWall>
    <c:plotArea>
      <c:layout>
        <c:manualLayout>
          <c:layoutTarget val="inner"/>
          <c:xMode val="edge"/>
          <c:yMode val="edge"/>
          <c:x val="5.2564437675744133E-2"/>
          <c:y val="5.6304964398342004E-2"/>
          <c:w val="0.94374694794949865"/>
          <c:h val="0.8705646409583415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cat>
            <c:strRef>
              <c:f>'strona 19'!$E$5:$G$5</c:f>
              <c:strCache>
                <c:ptCount val="3"/>
                <c:pt idx="0">
                  <c:v>M</c:v>
                </c:pt>
                <c:pt idx="1">
                  <c:v>P</c:v>
                </c:pt>
                <c:pt idx="2">
                  <c:v>R</c:v>
                </c:pt>
              </c:strCache>
            </c:strRef>
          </c:cat>
          <c:val>
            <c:numRef>
              <c:f>'strona 19'!$E$6:$G$6</c:f>
              <c:numCache>
                <c:formatCode>General</c:formatCode>
                <c:ptCount val="3"/>
                <c:pt idx="0">
                  <c:v>9</c:v>
                </c:pt>
                <c:pt idx="1">
                  <c:v>230</c:v>
                </c:pt>
                <c:pt idx="2">
                  <c:v>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91-4B24-AC66-B1435D65F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48000"/>
        <c:axId val="443748392"/>
        <c:axId val="0"/>
      </c:bar3DChart>
      <c:catAx>
        <c:axId val="44374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rgbClr val="132A78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443748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7483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2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2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rgbClr val="132A78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4437480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0" cap="flat" cmpd="sng" algn="ctr">
      <a:solidFill>
        <a:srgbClr val="002060">
          <a:alpha val="50000"/>
        </a:srgbClr>
      </a:solidFill>
      <a:prstDash val="solid"/>
      <a:round/>
    </a:ln>
    <a:effectLst/>
    <a:scene3d>
      <a:camera prst="orthographicFront"/>
      <a:lightRig rig="threePt" dir="t"/>
    </a:scene3d>
    <a:sp3d>
      <a:bevelT w="63500" h="63500"/>
      <a:bevelB w="63500" h="63500"/>
    </a:sp3d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0"/>
      <c:rotY val="20"/>
      <c:depthPercent val="100"/>
      <c:rAngAx val="1"/>
    </c:view3D>
    <c:floor>
      <c:thickness val="0"/>
      <c:spPr>
        <a:noFill/>
        <a:ln w="3175" cap="flat" cmpd="sng" algn="ctr">
          <a:solidFill>
            <a:schemeClr val="tx2"/>
          </a:solidFill>
          <a:prstDash val="solid"/>
          <a:round/>
        </a:ln>
        <a:effectLst/>
        <a:sp3d contourW="3175">
          <a:contourClr>
            <a:schemeClr val="tx2"/>
          </a:contourClr>
        </a:sp3d>
      </c:spPr>
    </c:floor>
    <c:side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sideWall>
    <c:backWall>
      <c:thickness val="0"/>
      <c:spPr>
        <a:noFill/>
        <a:ln w="12700">
          <a:solidFill>
            <a:schemeClr val="tx2"/>
          </a:solidFill>
          <a:prstDash val="solid"/>
        </a:ln>
        <a:effectLst/>
        <a:sp3d contourW="12700">
          <a:contourClr>
            <a:schemeClr val="tx2"/>
          </a:contourClr>
        </a:sp3d>
      </c:spPr>
    </c:backWall>
    <c:plotArea>
      <c:layout>
        <c:manualLayout>
          <c:layoutTarget val="inner"/>
          <c:xMode val="edge"/>
          <c:yMode val="edge"/>
          <c:x val="5.7182852143482073E-2"/>
          <c:y val="2.7639597055668996E-2"/>
          <c:w val="0.89958276135977056"/>
          <c:h val="0.716420998514078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'strona 19'!$A$7:$A$7</c:f>
              <c:strCache>
                <c:ptCount val="1"/>
                <c:pt idx="0">
                  <c:v>z niepsychotycznymi zaburzeniami psychicznymi, upośledzeni umysłowo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19'!$C$7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8-47FE-B120-3F3ACE9DC7DE}"/>
            </c:ext>
          </c:extLst>
        </c:ser>
        <c:ser>
          <c:idx val="1"/>
          <c:order val="1"/>
          <c:tx>
            <c:strRef>
              <c:f>'strona 19'!$A$8:$A$8</c:f>
              <c:strCache>
                <c:ptCount val="1"/>
                <c:pt idx="0">
                  <c:v>uzależnieni od środków odurzających lub psychotropowych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19'!$C$8</c:f>
              <c:numCache>
                <c:formatCode>General</c:formatCode>
                <c:ptCount val="1"/>
                <c:pt idx="0">
                  <c:v>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48-47FE-B120-3F3ACE9DC7DE}"/>
            </c:ext>
          </c:extLst>
        </c:ser>
        <c:ser>
          <c:idx val="2"/>
          <c:order val="2"/>
          <c:tx>
            <c:strRef>
              <c:f>'strona 19'!$A$9:$A$9</c:f>
              <c:strCache>
                <c:ptCount val="1"/>
                <c:pt idx="0">
                  <c:v>uzależnieni od alkoholu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19'!$C$9</c:f>
              <c:numCache>
                <c:formatCode>General</c:formatCode>
                <c:ptCount val="1"/>
                <c:pt idx="0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8-47FE-B120-3F3ACE9DC7DE}"/>
            </c:ext>
          </c:extLst>
        </c:ser>
        <c:ser>
          <c:idx val="3"/>
          <c:order val="3"/>
          <c:tx>
            <c:strRef>
              <c:f>'strona 19'!$A$10:$A$10</c:f>
              <c:strCache>
                <c:ptCount val="1"/>
                <c:pt idx="0">
                  <c:v>niepełnosprawni fizycznie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plastic">
              <a:bevelT prst="angle"/>
              <a:contourClr>
                <a:srgbClr val="000000"/>
              </a:contourClr>
            </a:sp3d>
          </c:spPr>
          <c:invertIfNegative val="0"/>
          <c:val>
            <c:numRef>
              <c:f>'strona 19'!$C$10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48-47FE-B120-3F3ACE9DC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744472"/>
        <c:axId val="443749568"/>
        <c:axId val="0"/>
      </c:bar3DChart>
      <c:catAx>
        <c:axId val="443744472"/>
        <c:scaling>
          <c:orientation val="minMax"/>
        </c:scaling>
        <c:delete val="1"/>
        <c:axPos val="b"/>
        <c:majorTickMark val="out"/>
        <c:minorTickMark val="none"/>
        <c:tickLblPos val="none"/>
        <c:crossAx val="443749568"/>
        <c:crosses val="autoZero"/>
        <c:auto val="1"/>
        <c:lblAlgn val="ctr"/>
        <c:lblOffset val="100"/>
        <c:noMultiLvlLbl val="0"/>
      </c:catAx>
      <c:valAx>
        <c:axId val="4437495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2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2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Arial CE"/>
                <a:cs typeface="Arial CE"/>
              </a:defRPr>
            </a:pPr>
            <a:endParaRPr lang="pl-PL"/>
          </a:p>
        </c:txPr>
        <c:crossAx val="44374447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1.3346723112149126E-3"/>
          <c:y val="0.77300255324735967"/>
          <c:w val="0.97922567750602163"/>
          <c:h val="0.20712873448845986"/>
        </c:manualLayout>
      </c:layout>
      <c:overlay val="0"/>
      <c:spPr>
        <a:noFill/>
        <a:ln w="3175">
          <a:noFill/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132A78"/>
              </a:solidFill>
              <a:latin typeface="+mn-lt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gradFill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0" cap="flat" cmpd="sng" algn="ctr">
      <a:solidFill>
        <a:srgbClr val="002060">
          <a:alpha val="50000"/>
        </a:srgbClr>
      </a:solidFill>
      <a:prstDash val="solid"/>
      <a:round/>
    </a:ln>
    <a:effectLst/>
    <a:scene3d>
      <a:camera prst="orthographicFront"/>
      <a:lightRig rig="threePt" dir="t"/>
    </a:scene3d>
    <a:sp3d>
      <a:bevelT w="63500" h="63500"/>
      <a:bevelB w="63500" h="63500"/>
    </a:sp3d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>
              <a:solidFill>
                <a:srgbClr val="366092"/>
              </a:solidFill>
            </a:ln>
            <a:effectLst>
              <a:outerShdw blurRad="254000" sx="102000" sy="102000" rotWithShape="0">
                <a:srgbClr val="002060">
                  <a:alpha val="20000"/>
                </a:srgbClr>
              </a:outerShdw>
            </a:effectLst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softRound"/>
            </a:sp3d>
          </c:spPr>
          <c:dPt>
            <c:idx val="0"/>
            <c:bubble3D val="0"/>
            <c:explosion val="5"/>
            <c:spPr>
              <a:solidFill>
                <a:srgbClr val="366092"/>
              </a:solidFill>
              <a:ln>
                <a:solidFill>
                  <a:sysClr val="window" lastClr="FFFFFF"/>
                </a:solidFill>
              </a:ln>
              <a:effectLst>
                <a:outerShdw blurRad="254000" sx="102000" sy="102000" rotWithShape="0">
                  <a:srgbClr val="002060">
                    <a:alpha val="20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152400" h="50800" prst="softRound"/>
                <a:contourClr>
                  <a:sysClr val="window" lastClr="FFFFFF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5B3-4F1D-914F-EE44D83122B4}"/>
              </c:ext>
            </c:extLst>
          </c:dPt>
          <c:dPt>
            <c:idx val="1"/>
            <c:bubble3D val="0"/>
            <c:explosion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solidFill>
                  <a:srgbClr val="366092"/>
                </a:solidFill>
              </a:ln>
              <a:effectLst>
                <a:outerShdw blurRad="254000" sx="102000" sy="102000" rotWithShape="0">
                  <a:srgbClr val="002060">
                    <a:alpha val="20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softRound"/>
                <a:contourClr>
                  <a:srgbClr val="366092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5B3-4F1D-914F-EE44D83122B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solidFill>
                  <a:srgbClr val="366092"/>
                </a:solidFill>
              </a:ln>
              <a:effectLst>
                <a:outerShdw blurRad="254000" sx="102000" sy="102000" rotWithShape="0">
                  <a:srgbClr val="002060">
                    <a:alpha val="20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softRound"/>
                <a:contourClr>
                  <a:srgbClr val="366092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FC8-429F-B969-E35CEE1D09F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'strona 22'!$A$7:$A$10</c15:sqref>
                  </c15:fullRef>
                </c:ext>
              </c:extLst>
              <c:f>('strona 22'!$A$7,'strona 22'!$A$9:$A$10)</c:f>
              <c:strCache>
                <c:ptCount val="3"/>
                <c:pt idx="0">
                  <c:v>   - dyrektora zakładu karnego</c:v>
                </c:pt>
                <c:pt idx="1">
                  <c:v>   - kuratora zawodowego</c:v>
                </c:pt>
                <c:pt idx="2">
                  <c:v>   - skazanego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'strona 22'!$C$7:$C$10</c15:sqref>
                  </c15:fullRef>
                </c:ext>
              </c:extLst>
              <c:f>('strona 22'!$C$7,'strona 22'!$C$9:$C$10)</c:f>
              <c:numCache>
                <c:formatCode>#,##0</c:formatCode>
                <c:ptCount val="3"/>
                <c:pt idx="0">
                  <c:v>851</c:v>
                </c:pt>
                <c:pt idx="1">
                  <c:v>2</c:v>
                </c:pt>
                <c:pt idx="2">
                  <c:v>551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'strona 22'!$C$8</c15:sqref>
                  <c15:spPr xmlns:c15="http://schemas.microsoft.com/office/drawing/2012/chart">
                    <a:gradFill rotWithShape="1">
                      <a:gsLst>
                        <a:gs pos="0">
                          <a:schemeClr val="accent2">
                            <a:shade val="51000"/>
                            <a:satMod val="130000"/>
                          </a:schemeClr>
                        </a:gs>
                        <a:gs pos="80000">
                          <a:schemeClr val="accent2">
                            <a:shade val="93000"/>
                            <a:satMod val="130000"/>
                          </a:schemeClr>
                        </a:gs>
                        <a:gs pos="100000">
                          <a:schemeClr val="accent2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solidFill>
                        <a:srgbClr val="366092"/>
                      </a:solidFill>
                    </a:ln>
                    <a:effectLst>
                      <a:outerShdw blurRad="254000" sx="102000" sy="102000" rotWithShape="0">
                        <a:srgbClr val="002060">
                          <a:alpha val="20000"/>
                        </a:srgbClr>
                      </a:outerShdw>
                    </a:effectLst>
                    <a:scene3d>
                      <a:camera prst="orthographicFront"/>
                      <a:lightRig rig="threePt" dir="t">
                        <a:rot lat="0" lon="0" rev="1200000"/>
                      </a:lightRig>
                    </a:scene3d>
                    <a:sp3d>
                      <a:bevelT w="63500" h="25400" prst="softRound"/>
                      <a:contourClr>
                        <a:srgbClr val="366092"/>
                      </a:contourClr>
                    </a:sp3d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85B3-4F1D-914F-EE44D8312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54332751379521"/>
          <c:y val="0.27362885282228577"/>
          <c:w val="0.30373582301391988"/>
          <c:h val="0.562330951280746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  <a:tileRect/>
    </a:gradFill>
    <a:ln>
      <a:noFill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74"/>
      <c:depthPercent val="100"/>
      <c:rAngAx val="0"/>
      <c:perspective val="4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0">
              <a:solidFill>
                <a:sysClr val="window" lastClr="FFFFFF"/>
              </a:solidFill>
            </a:ln>
            <a:effectLst>
              <a:outerShdw blurRad="40000" sx="102000" sy="102000" rotWithShape="0">
                <a:srgbClr val="002060">
                  <a:alpha val="20000"/>
                </a:srgbClr>
              </a:outerShdw>
            </a:effectLst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101600" h="50800" prst="softRound"/>
            </a:sp3d>
          </c:spPr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0">
                <a:solidFill>
                  <a:sysClr val="window" lastClr="FFFFFF"/>
                </a:solidFill>
              </a:ln>
              <a:effectLst>
                <a:outerShdw blurRad="40000" sx="102000" sy="102000" rotWithShape="0">
                  <a:srgbClr val="002060">
                    <a:alpha val="20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101600" h="50800" prst="softRound"/>
                <a:contourClr>
                  <a:sysClr val="window" lastClr="FFFFFF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5B3-4F1D-914F-EE44D83122B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0">
                <a:solidFill>
                  <a:sysClr val="window" lastClr="FFFFFF"/>
                </a:solidFill>
              </a:ln>
              <a:effectLst>
                <a:outerShdw blurRad="40000" sx="102000" sy="102000" rotWithShape="0">
                  <a:srgbClr val="002060">
                    <a:alpha val="20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101600" h="50800" prst="softRound"/>
                <a:contourClr>
                  <a:sysClr val="window" lastClr="FFFFFF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5B3-4F1D-914F-EE44D83122B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0">
                <a:solidFill>
                  <a:sysClr val="window" lastClr="FFFFFF"/>
                </a:solidFill>
              </a:ln>
              <a:effectLst>
                <a:outerShdw blurRad="40000" sx="102000" sy="102000" rotWithShape="0">
                  <a:srgbClr val="002060">
                    <a:alpha val="20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101600" h="50800" prst="softRound"/>
                <a:contourClr>
                  <a:sysClr val="window" lastClr="FFFFFF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9742-4FC1-B994-2235729B17B7}"/>
              </c:ext>
            </c:extLst>
          </c:dPt>
          <c:dLbls>
            <c:dLbl>
              <c:idx val="0"/>
              <c:layout>
                <c:manualLayout>
                  <c:x val="-0.13097206796518857"/>
                  <c:y val="1.814690971847697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B3-4F1D-914F-EE44D83122B4}"/>
                </c:ext>
              </c:extLst>
            </c:dLbl>
            <c:dLbl>
              <c:idx val="1"/>
              <c:layout>
                <c:manualLayout>
                  <c:x val="-4.085321176958151E-2"/>
                  <c:y val="5.5394240103548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5B3-4F1D-914F-EE44D83122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'strona 22'!$A$12:$A$15</c15:sqref>
                  </c15:fullRef>
                </c:ext>
              </c:extLst>
              <c:f>('strona 22'!$A$12:$A$13,'strona 22'!$A$15)</c:f>
              <c:strCache>
                <c:ptCount val="3"/>
                <c:pt idx="0">
                  <c:v>   - dyrektora zakładu karnego</c:v>
                </c:pt>
                <c:pt idx="1">
                  <c:v>   - prokuratora lub sądu</c:v>
                </c:pt>
                <c:pt idx="2">
                  <c:v>   - skazanego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'strona 22'!$C$12:$C$15</c15:sqref>
                  </c15:fullRef>
                </c:ext>
              </c:extLst>
              <c:f>('strona 22'!$C$12:$C$13,'strona 22'!$C$15)</c:f>
              <c:numCache>
                <c:formatCode>#,##0</c:formatCode>
                <c:ptCount val="3"/>
                <c:pt idx="0">
                  <c:v>102</c:v>
                </c:pt>
                <c:pt idx="1">
                  <c:v>1</c:v>
                </c:pt>
                <c:pt idx="2">
                  <c:v>3177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'strona 22'!$C$14</c15:sqref>
                  <c15:spPr xmlns:c15="http://schemas.microsoft.com/office/drawing/2012/chart">
                    <a:gradFill rotWithShape="1">
                      <a:gsLst>
                        <a:gs pos="0">
                          <a:schemeClr val="accent3">
                            <a:shade val="51000"/>
                            <a:satMod val="130000"/>
                          </a:schemeClr>
                        </a:gs>
                        <a:gs pos="80000">
                          <a:schemeClr val="accent3">
                            <a:shade val="93000"/>
                            <a:satMod val="130000"/>
                          </a:schemeClr>
                        </a:gs>
                        <a:gs pos="100000">
                          <a:schemeClr val="accent3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 w="0">
                      <a:solidFill>
                        <a:sysClr val="window" lastClr="FFFFFF"/>
                      </a:solidFill>
                    </a:ln>
                    <a:effectLst>
                      <a:outerShdw blurRad="40000" sx="102000" sy="102000" rotWithShape="0">
                        <a:srgbClr val="002060">
                          <a:alpha val="20000"/>
                        </a:srgbClr>
                      </a:outerShdw>
                    </a:effectLst>
                    <a:scene3d>
                      <a:camera prst="orthographicFront"/>
                      <a:lightRig rig="threePt" dir="t">
                        <a:rot lat="0" lon="0" rev="1200000"/>
                      </a:lightRig>
                    </a:scene3d>
                    <a:sp3d>
                      <a:bevelT w="101600" h="50800" prst="softRound"/>
                      <a:contourClr>
                        <a:sysClr val="window" lastClr="FFFFFF"/>
                      </a:contourClr>
                    </a:sp3d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85B3-4F1D-914F-EE44D8312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54332751379521"/>
          <c:y val="0.27362885282228577"/>
          <c:w val="0.30373582301391988"/>
          <c:h val="0.562330951280746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132A78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  <a:tileRect/>
    </a:gradFill>
    <a:ln>
      <a:noFill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sv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13" Type="http://schemas.openxmlformats.org/officeDocument/2006/relationships/chart" Target="../charts/chart27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Relationship Id="rId14" Type="http://schemas.openxmlformats.org/officeDocument/2006/relationships/chart" Target="../charts/chart2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409575</xdr:colOff>
      <xdr:row>2</xdr:row>
      <xdr:rowOff>342899</xdr:rowOff>
    </xdr:from>
    <xdr:to>
      <xdr:col>7</xdr:col>
      <xdr:colOff>123860</xdr:colOff>
      <xdr:row>5</xdr:row>
      <xdr:rowOff>185615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5" y="676274"/>
          <a:ext cx="2152685" cy="8047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2" name="AutoShape 3" descr="Symbol paragraf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524000" y="652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304800</xdr:colOff>
      <xdr:row>18</xdr:row>
      <xdr:rowOff>114300</xdr:rowOff>
    </xdr:to>
    <xdr:sp macro="" textlink="">
      <xdr:nvSpPr>
        <xdr:cNvPr id="3" name="AutoShape 5" descr="Symbol paragraf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8382000" y="576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54</xdr:row>
      <xdr:rowOff>0</xdr:rowOff>
    </xdr:from>
    <xdr:to>
      <xdr:col>18</xdr:col>
      <xdr:colOff>228600</xdr:colOff>
      <xdr:row>69</xdr:row>
      <xdr:rowOff>76200</xdr:rowOff>
    </xdr:to>
    <xdr:sp macro="" textlink="">
      <xdr:nvSpPr>
        <xdr:cNvPr id="4" name="AutoShape 6" descr="symbol paragraf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06000" y="13249275"/>
          <a:ext cx="40386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19</xdr:col>
      <xdr:colOff>409575</xdr:colOff>
      <xdr:row>55</xdr:row>
      <xdr:rowOff>133350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144000" y="7858125"/>
          <a:ext cx="5743575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277350</xdr:colOff>
      <xdr:row>15</xdr:row>
      <xdr:rowOff>30177</xdr:rowOff>
    </xdr:from>
    <xdr:to>
      <xdr:col>6</xdr:col>
      <xdr:colOff>334500</xdr:colOff>
      <xdr:row>28</xdr:row>
      <xdr:rowOff>38842</xdr:rowOff>
    </xdr:to>
    <xdr:pic>
      <xdr:nvPicPr>
        <xdr:cNvPr id="7" name="Grafika 6" descr="Kajdanki">
          <a:extLst>
            <a:ext uri="{FF2B5EF4-FFF2-40B4-BE49-F238E27FC236}">
              <a16:creationId xmlns:a16="http://schemas.microsoft.com/office/drawing/2014/main" id="{67CDD7DE-25FF-481D-A42B-E50F80987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1001168">
          <a:off x="1496550" y="5888052"/>
          <a:ext cx="2495550" cy="24851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201082</xdr:rowOff>
    </xdr:from>
    <xdr:to>
      <xdr:col>7</xdr:col>
      <xdr:colOff>1735666</xdr:colOff>
      <xdr:row>25</xdr:row>
      <xdr:rowOff>105832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7</xdr:col>
      <xdr:colOff>1735666</xdr:colOff>
      <xdr:row>53</xdr:row>
      <xdr:rowOff>0</xdr:rowOff>
    </xdr:to>
    <xdr:graphicFrame macro="">
      <xdr:nvGraphicFramePr>
        <xdr:cNvPr id="10" name="Wykres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8</xdr:col>
      <xdr:colOff>550333</xdr:colOff>
      <xdr:row>36</xdr:row>
      <xdr:rowOff>179917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8</xdr:col>
      <xdr:colOff>559593</xdr:colOff>
      <xdr:row>35</xdr:row>
      <xdr:rowOff>154781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id="{6D832560-ECF8-432E-A167-7CDC389E4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2" name="AutoShape 3" descr="Symbol paragrafu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70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304800</xdr:colOff>
      <xdr:row>18</xdr:row>
      <xdr:rowOff>114300</xdr:rowOff>
    </xdr:to>
    <xdr:sp macro="" textlink="">
      <xdr:nvSpPr>
        <xdr:cNvPr id="3" name="AutoShape 5" descr="Symbol paragrafu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705600" y="62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54</xdr:row>
      <xdr:rowOff>0</xdr:rowOff>
    </xdr:from>
    <xdr:to>
      <xdr:col>18</xdr:col>
      <xdr:colOff>228600</xdr:colOff>
      <xdr:row>69</xdr:row>
      <xdr:rowOff>76200</xdr:rowOff>
    </xdr:to>
    <xdr:sp macro="" textlink="">
      <xdr:nvSpPr>
        <xdr:cNvPr id="4" name="AutoShape 6" descr="symbol paragraf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924800" y="13725525"/>
          <a:ext cx="32766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19</xdr:col>
      <xdr:colOff>409575</xdr:colOff>
      <xdr:row>55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315200" y="8334375"/>
          <a:ext cx="4676775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466725</xdr:colOff>
      <xdr:row>17</xdr:row>
      <xdr:rowOff>0</xdr:rowOff>
    </xdr:from>
    <xdr:to>
      <xdr:col>6</xdr:col>
      <xdr:colOff>142875</xdr:colOff>
      <xdr:row>28</xdr:row>
      <xdr:rowOff>104775</xdr:rowOff>
    </xdr:to>
    <xdr:pic>
      <xdr:nvPicPr>
        <xdr:cNvPr id="7" name="Grafika 6" descr="Odblokowywanie">
          <a:extLst>
            <a:ext uri="{FF2B5EF4-FFF2-40B4-BE49-F238E27FC236}">
              <a16:creationId xmlns:a16="http://schemas.microsoft.com/office/drawing/2014/main" id="{208C650F-4296-4E5C-A31D-62FD463E7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685925" y="6238875"/>
          <a:ext cx="2114550" cy="22002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</xdr:row>
      <xdr:rowOff>114299</xdr:rowOff>
    </xdr:from>
    <xdr:to>
      <xdr:col>6</xdr:col>
      <xdr:colOff>603251</xdr:colOff>
      <xdr:row>27</xdr:row>
      <xdr:rowOff>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30</xdr:row>
      <xdr:rowOff>28575</xdr:rowOff>
    </xdr:from>
    <xdr:to>
      <xdr:col>6</xdr:col>
      <xdr:colOff>603250</xdr:colOff>
      <xdr:row>44</xdr:row>
      <xdr:rowOff>74084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18</xdr:row>
      <xdr:rowOff>84668</xdr:rowOff>
    </xdr:from>
    <xdr:to>
      <xdr:col>6</xdr:col>
      <xdr:colOff>603250</xdr:colOff>
      <xdr:row>31</xdr:row>
      <xdr:rowOff>10584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</xdr:colOff>
      <xdr:row>34</xdr:row>
      <xdr:rowOff>19050</xdr:rowOff>
    </xdr:from>
    <xdr:to>
      <xdr:col>6</xdr:col>
      <xdr:colOff>592666</xdr:colOff>
      <xdr:row>46</xdr:row>
      <xdr:rowOff>127000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11" name="Chart 12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609600</xdr:colOff>
      <xdr:row>1</xdr:row>
      <xdr:rowOff>0</xdr:rowOff>
    </xdr:to>
    <xdr:graphicFrame macro="">
      <xdr:nvGraphicFramePr>
        <xdr:cNvPr id="12" name="Chart 13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9525</xdr:colOff>
      <xdr:row>1</xdr:row>
      <xdr:rowOff>0</xdr:rowOff>
    </xdr:from>
    <xdr:to>
      <xdr:col>6</xdr:col>
      <xdr:colOff>600075</xdr:colOff>
      <xdr:row>1</xdr:row>
      <xdr:rowOff>0</xdr:rowOff>
    </xdr:to>
    <xdr:graphicFrame macro="">
      <xdr:nvGraphicFramePr>
        <xdr:cNvPr id="13" name="Chart 1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9524</xdr:colOff>
      <xdr:row>13</xdr:row>
      <xdr:rowOff>19050</xdr:rowOff>
    </xdr:from>
    <xdr:to>
      <xdr:col>6</xdr:col>
      <xdr:colOff>582084</xdr:colOff>
      <xdr:row>29</xdr:row>
      <xdr:rowOff>0</xdr:rowOff>
    </xdr:to>
    <xdr:graphicFrame macro="">
      <xdr:nvGraphicFramePr>
        <xdr:cNvPr id="14" name="Chart 17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32</xdr:row>
      <xdr:rowOff>19051</xdr:rowOff>
    </xdr:from>
    <xdr:to>
      <xdr:col>6</xdr:col>
      <xdr:colOff>581025</xdr:colOff>
      <xdr:row>49</xdr:row>
      <xdr:rowOff>31750</xdr:rowOff>
    </xdr:to>
    <xdr:graphicFrame macro="">
      <xdr:nvGraphicFramePr>
        <xdr:cNvPr id="15" name="Chart 18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19</xdr:row>
      <xdr:rowOff>31750</xdr:rowOff>
    </xdr:from>
    <xdr:to>
      <xdr:col>4</xdr:col>
      <xdr:colOff>1016000</xdr:colOff>
      <xdr:row>27</xdr:row>
      <xdr:rowOff>42333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0</xdr:rowOff>
    </xdr:from>
    <xdr:to>
      <xdr:col>4</xdr:col>
      <xdr:colOff>1005417</xdr:colOff>
      <xdr:row>40</xdr:row>
      <xdr:rowOff>95250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2" name="AutoShape 3" descr="Symbol paragrafu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70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304800</xdr:colOff>
      <xdr:row>18</xdr:row>
      <xdr:rowOff>114300</xdr:rowOff>
    </xdr:to>
    <xdr:sp macro="" textlink="">
      <xdr:nvSpPr>
        <xdr:cNvPr id="3" name="AutoShape 5" descr="Symbol paragrafu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705600" y="62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54</xdr:row>
      <xdr:rowOff>0</xdr:rowOff>
    </xdr:from>
    <xdr:to>
      <xdr:col>18</xdr:col>
      <xdr:colOff>228600</xdr:colOff>
      <xdr:row>69</xdr:row>
      <xdr:rowOff>76200</xdr:rowOff>
    </xdr:to>
    <xdr:sp macro="" textlink="">
      <xdr:nvSpPr>
        <xdr:cNvPr id="4" name="AutoShape 6" descr="symbol paragraf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924800" y="13725525"/>
          <a:ext cx="32766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19</xdr:col>
      <xdr:colOff>409575</xdr:colOff>
      <xdr:row>55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315200" y="8334375"/>
          <a:ext cx="4676775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390525</xdr:colOff>
      <xdr:row>16</xdr:row>
      <xdr:rowOff>104775</xdr:rowOff>
    </xdr:from>
    <xdr:to>
      <xdr:col>6</xdr:col>
      <xdr:colOff>219075</xdr:colOff>
      <xdr:row>27</xdr:row>
      <xdr:rowOff>114300</xdr:rowOff>
    </xdr:to>
    <xdr:pic>
      <xdr:nvPicPr>
        <xdr:cNvPr id="7" name="Grafika 6" descr="Świnka-skarbonka">
          <a:extLst>
            <a:ext uri="{FF2B5EF4-FFF2-40B4-BE49-F238E27FC236}">
              <a16:creationId xmlns:a16="http://schemas.microsoft.com/office/drawing/2014/main" id="{BD90A982-C562-4372-9821-7AD5710D6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609725" y="6153150"/>
          <a:ext cx="2266950" cy="2105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1192kkos\Desktop\NA%20NOWO%20ROCZ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PC1900171\Users\Users\001109grom\AppData\Local\Microsoft\Windows\Temporary%20Internet%20Files\Content.Outlook\8LCM51X0\4270%20za%2012%20m-cy%202018\OISW%20Katowice%20za%20IV%20kw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1192kkos\Desktop\NA%20NOWO%20KWARTALNA\robocza%20do%20wykres&#243;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. I kw"/>
      <sheetName val="Spis treści"/>
      <sheetName val="dział I"/>
      <sheetName val="str 1"/>
      <sheetName val="str 2"/>
      <sheetName val="str 3"/>
      <sheetName val="str 4"/>
      <sheetName val="str 5"/>
      <sheetName val="str 6"/>
      <sheetName val="str 7"/>
      <sheetName val="str 8"/>
      <sheetName val="str 9"/>
      <sheetName val="str 10"/>
      <sheetName val="str 11"/>
      <sheetName val="str 12"/>
      <sheetName val="str 13"/>
      <sheetName val="str 14"/>
      <sheetName val="str 15"/>
      <sheetName val="str 16"/>
      <sheetName val="str 17"/>
      <sheetName val="str 18"/>
      <sheetName val="str 19"/>
      <sheetName val="str 20"/>
      <sheetName val="str 21"/>
      <sheetName val="str 22"/>
      <sheetName val="strona18"/>
      <sheetName val="strona19"/>
      <sheetName val="strona20"/>
      <sheetName val="strona 21"/>
      <sheetName val="strona 22"/>
      <sheetName val="strona 23"/>
      <sheetName val="strona 24"/>
      <sheetName val="strona 25"/>
      <sheetName val="strona 26"/>
      <sheetName val="strona 27"/>
      <sheetName val="strona 28"/>
      <sheetName val="strona29"/>
      <sheetName val="strona 30"/>
      <sheetName val="strona 31"/>
      <sheetName val="strona32"/>
      <sheetName val="strona33"/>
      <sheetName val="strona34"/>
      <sheetName val="strona36"/>
      <sheetName val="strona37"/>
      <sheetName val="strona38"/>
      <sheetName val="strona39"/>
      <sheetName val="strona40"/>
      <sheetName val="strona41"/>
      <sheetName val="strona42"/>
      <sheetName val="strona 43"/>
      <sheetName val="strona 44"/>
      <sheetName val="strona 45"/>
      <sheetName val="strona 46"/>
      <sheetName val="strona 47"/>
      <sheetName val="strona 48"/>
      <sheetName val="strona49"/>
      <sheetName val="strona50"/>
      <sheetName val="strona 51"/>
      <sheetName val="strona 52"/>
      <sheetName val="strona 53"/>
      <sheetName val="strona 54"/>
      <sheetName val="strona 55"/>
      <sheetName val="strona 56"/>
      <sheetName val="strona 57"/>
      <sheetName val="strona 58"/>
      <sheetName val="strona 59"/>
      <sheetName val="strona 60"/>
      <sheetName val="strona 6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 kwartał"/>
      <sheetName val="Tabela B"/>
      <sheetName val="Tabela C"/>
      <sheetName val="Tabela D"/>
      <sheetName val="Tabela E"/>
      <sheetName val="Tabela F"/>
      <sheetName val="Tabela G"/>
      <sheetName val="Tabela H"/>
      <sheetName val="Załącznik nr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zem"/>
      <sheetName val="dane do wykresów IV kw 24"/>
      <sheetName val="dane do wykresów I kw "/>
      <sheetName val="dane do wykresów II kw "/>
      <sheetName val="dane do wykresów III kw "/>
      <sheetName val="dane do wykresów IV kw  "/>
    </sheetNames>
    <sheetDataSet>
      <sheetData sheetId="0"/>
      <sheetData sheetId="1"/>
      <sheetData sheetId="2">
        <row r="2">
          <cell r="A2" t="str">
            <v>kradzież (art. 278)</v>
          </cell>
          <cell r="B2">
            <v>5516</v>
          </cell>
          <cell r="C2">
            <v>8.3889708454367107E-2</v>
          </cell>
        </row>
        <row r="3">
          <cell r="A3" t="str">
            <v>kradzież z włamaniem (art. 279)</v>
          </cell>
          <cell r="B3">
            <v>8782</v>
          </cell>
          <cell r="C3">
            <v>0.13356044591121319</v>
          </cell>
        </row>
        <row r="4">
          <cell r="A4" t="str">
            <v>rozbój (art. 280§1)</v>
          </cell>
          <cell r="B4">
            <v>4307</v>
          </cell>
          <cell r="C4">
            <v>6.5502714705032467E-2</v>
          </cell>
        </row>
        <row r="5">
          <cell r="A5" t="str">
            <v>pozostałe przeciwko mieniu (art. 281, 283-295)</v>
          </cell>
          <cell r="B5">
            <v>7564</v>
          </cell>
          <cell r="C5">
            <v>0.11503657627788846</v>
          </cell>
        </row>
        <row r="6">
          <cell r="A6" t="str">
            <v>przeciwko bezpieczeństwu w komunikacji (art. 173 do 180)</v>
          </cell>
          <cell r="B6">
            <v>6359</v>
          </cell>
          <cell r="C6">
            <v>9.6710416254771642E-2</v>
          </cell>
        </row>
        <row r="7">
          <cell r="A7" t="str">
            <v xml:space="preserve">pozostałe </v>
          </cell>
          <cell r="B7">
            <v>33225</v>
          </cell>
          <cell r="C7">
            <v>0.50530013839672716</v>
          </cell>
        </row>
        <row r="10">
          <cell r="A10" t="str">
            <v>zabójstwo (art. 148§1)</v>
          </cell>
          <cell r="B10">
            <v>398</v>
          </cell>
          <cell r="C10">
            <v>0.1154962275101567</v>
          </cell>
        </row>
        <row r="11">
          <cell r="A11" t="str">
            <v>pozostałe przeciwko życiu i zdrowiu (art. 149-162)</v>
          </cell>
          <cell r="B11">
            <v>217</v>
          </cell>
          <cell r="C11">
            <v>6.2971561230412074E-2</v>
          </cell>
        </row>
        <row r="12">
          <cell r="A12" t="str">
            <v>kradzież (art. 278)</v>
          </cell>
          <cell r="B12">
            <v>465</v>
          </cell>
          <cell r="C12">
            <v>0.13493905977945445</v>
          </cell>
        </row>
        <row r="13">
          <cell r="A13" t="str">
            <v>rozbój (art. 280§1)</v>
          </cell>
          <cell r="B13">
            <v>181</v>
          </cell>
          <cell r="C13">
            <v>5.2524666279744635E-2</v>
          </cell>
        </row>
        <row r="14">
          <cell r="A14" t="str">
            <v>pozostałe przeciwko mieniu (art. 281, 283-295)</v>
          </cell>
          <cell r="B14">
            <v>779</v>
          </cell>
          <cell r="C14">
            <v>0.22605919907138711</v>
          </cell>
        </row>
        <row r="15">
          <cell r="A15" t="str">
            <v>pozostałe</v>
          </cell>
          <cell r="B15">
            <v>1406</v>
          </cell>
          <cell r="C15">
            <v>0.40800928612884502</v>
          </cell>
        </row>
        <row r="18">
          <cell r="A18" t="str">
            <v>Kodeks Karny z 1997 r.</v>
          </cell>
          <cell r="B18">
            <v>23254</v>
          </cell>
          <cell r="C18">
            <v>0.57630731102850064</v>
          </cell>
        </row>
        <row r="19">
          <cell r="A19" t="str">
            <v>Kodeks Wykroczeń</v>
          </cell>
          <cell r="B19">
            <v>12866</v>
          </cell>
          <cell r="C19">
            <v>0.31885997521685255</v>
          </cell>
        </row>
        <row r="20">
          <cell r="A20" t="str">
            <v>Kodeks Karny Skarbowy</v>
          </cell>
          <cell r="B20">
            <v>997</v>
          </cell>
          <cell r="C20">
            <v>2.4708798017348203E-2</v>
          </cell>
        </row>
        <row r="21">
          <cell r="A21" t="str">
            <v>Ustawa o przeciwdziałaniu narkomanii z 2005 r.</v>
          </cell>
          <cell r="B21">
            <v>2024</v>
          </cell>
          <cell r="C21">
            <v>5.0161090458488225E-2</v>
          </cell>
        </row>
        <row r="22">
          <cell r="A22" t="str">
            <v>Ustawa o wychowaniu w trzeźwości i przeciwdziałaniu alkoholizmowi</v>
          </cell>
          <cell r="B22">
            <v>425</v>
          </cell>
          <cell r="C22">
            <v>1.0532837670384139E-2</v>
          </cell>
        </row>
        <row r="23">
          <cell r="A23" t="str">
            <v>Pozostałe ustawy</v>
          </cell>
          <cell r="B23">
            <v>784</v>
          </cell>
          <cell r="C23">
            <v>1.942998760842627E-2</v>
          </cell>
        </row>
        <row r="26">
          <cell r="A26" t="str">
            <v>kara pozbawienia wolności</v>
          </cell>
          <cell r="B26">
            <v>11282</v>
          </cell>
        </row>
        <row r="27">
          <cell r="A27" t="str">
            <v>zastępcza kara pozbawienia wolności za grzywnę orzeczoną samoistnie</v>
          </cell>
          <cell r="B27">
            <v>6331</v>
          </cell>
        </row>
        <row r="28">
          <cell r="A28" t="str">
            <v>zastępcza kara pozbawienia wolności za grzywnę orzeczoną obok kary pozbawienia wolności lub ograniczenia wolności</v>
          </cell>
          <cell r="B28">
            <v>968</v>
          </cell>
        </row>
        <row r="29">
          <cell r="A29" t="str">
            <v>zastępcza kara pozbawienia wolności za ograniczenie wolności</v>
          </cell>
          <cell r="B29">
            <v>7414</v>
          </cell>
        </row>
        <row r="30">
          <cell r="A30" t="str">
            <v>zastępcza kara aresztu za grzywnę lub za ograniczenie wolności</v>
          </cell>
          <cell r="B30">
            <v>13611</v>
          </cell>
        </row>
        <row r="31">
          <cell r="A31" t="str">
            <v>pozostałe</v>
          </cell>
          <cell r="B31">
            <v>744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Niestandardowy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66092"/>
      </a:accent1>
      <a:accent2>
        <a:srgbClr val="B8CCE4"/>
      </a:accent2>
      <a:accent3>
        <a:srgbClr val="7F7F7F"/>
      </a:accent3>
      <a:accent4>
        <a:srgbClr val="D8D8D8"/>
      </a:accent4>
      <a:accent5>
        <a:srgbClr val="DBE5F1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Niestandardowy 1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366092"/>
    </a:accent1>
    <a:accent2>
      <a:srgbClr val="B8CCE4"/>
    </a:accent2>
    <a:accent3>
      <a:srgbClr val="7F7F7F"/>
    </a:accent3>
    <a:accent4>
      <a:srgbClr val="D8D8D8"/>
    </a:accent4>
    <a:accent5>
      <a:srgbClr val="DBE5F1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Niestandardowy 1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366092"/>
    </a:accent1>
    <a:accent2>
      <a:srgbClr val="B8CCE4"/>
    </a:accent2>
    <a:accent3>
      <a:srgbClr val="7F7F7F"/>
    </a:accent3>
    <a:accent4>
      <a:srgbClr val="D8D8D8"/>
    </a:accent4>
    <a:accent5>
      <a:srgbClr val="DBE5F1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50"/>
  <sheetViews>
    <sheetView tabSelected="1" zoomScaleNormal="100" workbookViewId="0">
      <selection activeCell="M19" sqref="M19"/>
    </sheetView>
  </sheetViews>
  <sheetFormatPr defaultColWidth="9.1796875" defaultRowHeight="13"/>
  <cols>
    <col min="1" max="16384" width="9.1796875" style="1"/>
  </cols>
  <sheetData>
    <row r="1" spans="1:12" ht="13.5" thickTop="1">
      <c r="A1" s="148"/>
      <c r="B1" s="149"/>
      <c r="C1" s="149"/>
      <c r="D1" s="149"/>
      <c r="E1" s="149"/>
      <c r="F1" s="149"/>
      <c r="G1" s="149"/>
      <c r="H1" s="149"/>
      <c r="I1" s="149"/>
      <c r="J1" s="150"/>
      <c r="K1" s="52"/>
      <c r="L1" s="52"/>
    </row>
    <row r="2" spans="1:12">
      <c r="A2" s="151"/>
      <c r="B2" s="152"/>
      <c r="C2" s="152"/>
      <c r="D2" s="152"/>
      <c r="E2" s="152"/>
      <c r="F2" s="152"/>
      <c r="G2" s="152"/>
      <c r="H2" s="152"/>
      <c r="I2" s="152"/>
      <c r="J2" s="153"/>
      <c r="K2" s="52"/>
      <c r="L2" s="52"/>
    </row>
    <row r="3" spans="1:12" ht="28" customHeight="1">
      <c r="A3" s="151"/>
      <c r="B3" s="152"/>
      <c r="C3" s="152"/>
      <c r="D3" s="152"/>
      <c r="E3" s="152"/>
      <c r="F3" s="152"/>
      <c r="G3" s="152"/>
      <c r="H3" s="152"/>
      <c r="I3" s="152"/>
      <c r="J3" s="153"/>
      <c r="K3" s="52"/>
      <c r="L3" s="52"/>
    </row>
    <row r="4" spans="1:12" ht="28.5">
      <c r="A4" s="154"/>
      <c r="B4" s="155"/>
      <c r="C4" s="155"/>
      <c r="D4" s="155"/>
      <c r="E4" s="155"/>
      <c r="F4" s="155"/>
      <c r="G4" s="155"/>
      <c r="H4" s="155"/>
      <c r="I4" s="155"/>
      <c r="J4" s="153"/>
      <c r="K4" s="52"/>
      <c r="L4" s="52"/>
    </row>
    <row r="5" spans="1:12" s="35" customFormat="1" ht="19.5" customHeight="1">
      <c r="A5" s="151"/>
      <c r="B5" s="152"/>
      <c r="C5" s="152"/>
      <c r="D5" s="152"/>
      <c r="E5" s="152"/>
      <c r="F5" s="152"/>
      <c r="G5" s="152"/>
      <c r="H5" s="152"/>
      <c r="I5" s="152"/>
      <c r="J5" s="153"/>
      <c r="K5" s="52"/>
      <c r="L5" s="52"/>
    </row>
    <row r="6" spans="1:12" ht="26">
      <c r="A6" s="156"/>
      <c r="B6" s="157"/>
      <c r="C6" s="157"/>
      <c r="D6" s="157"/>
      <c r="E6" s="157"/>
      <c r="F6" s="157"/>
      <c r="G6" s="157"/>
      <c r="H6" s="157"/>
      <c r="I6" s="157"/>
      <c r="J6" s="158"/>
      <c r="K6" s="53"/>
      <c r="L6" s="53"/>
    </row>
    <row r="7" spans="1:12">
      <c r="A7" s="151"/>
      <c r="B7" s="152"/>
      <c r="C7" s="152"/>
      <c r="D7" s="152"/>
      <c r="E7" s="152"/>
      <c r="F7" s="152"/>
      <c r="G7" s="152"/>
      <c r="H7" s="152"/>
      <c r="I7" s="152"/>
      <c r="J7" s="153"/>
      <c r="K7" s="52"/>
      <c r="L7" s="52"/>
    </row>
    <row r="8" spans="1:12">
      <c r="A8" s="151"/>
      <c r="B8" s="152"/>
      <c r="C8" s="152"/>
      <c r="D8" s="152"/>
      <c r="E8" s="152"/>
      <c r="F8" s="152"/>
      <c r="G8" s="152"/>
      <c r="H8" s="152"/>
      <c r="I8" s="152"/>
      <c r="J8" s="153"/>
      <c r="K8" s="52"/>
      <c r="L8" s="52"/>
    </row>
    <row r="9" spans="1:12" ht="36" customHeight="1">
      <c r="A9" s="236" t="s">
        <v>163</v>
      </c>
      <c r="B9" s="237"/>
      <c r="C9" s="237"/>
      <c r="D9" s="237"/>
      <c r="E9" s="237"/>
      <c r="F9" s="237"/>
      <c r="G9" s="237"/>
      <c r="H9" s="237"/>
      <c r="I9" s="237"/>
      <c r="J9" s="238"/>
      <c r="K9" s="57"/>
      <c r="L9" s="54"/>
    </row>
    <row r="10" spans="1:12" s="12" customFormat="1" ht="14.5">
      <c r="A10" s="151"/>
      <c r="B10" s="152"/>
      <c r="C10" s="152"/>
      <c r="D10" s="152"/>
      <c r="E10" s="152"/>
      <c r="F10" s="152"/>
      <c r="G10" s="152"/>
      <c r="H10" s="152"/>
      <c r="I10" s="152"/>
      <c r="J10" s="153"/>
      <c r="K10" s="52"/>
      <c r="L10" s="52"/>
    </row>
    <row r="11" spans="1:12">
      <c r="A11" s="151"/>
      <c r="B11" s="152"/>
      <c r="C11" s="152"/>
      <c r="D11" s="152"/>
      <c r="E11" s="152"/>
      <c r="F11" s="152"/>
      <c r="G11" s="152"/>
      <c r="H11" s="152"/>
      <c r="I11" s="152"/>
      <c r="J11" s="153"/>
      <c r="K11" s="52"/>
      <c r="L11" s="52"/>
    </row>
    <row r="12" spans="1:12">
      <c r="A12" s="151"/>
      <c r="B12" s="152"/>
      <c r="C12" s="152"/>
      <c r="D12" s="152"/>
      <c r="E12" s="152"/>
      <c r="F12" s="152"/>
      <c r="G12" s="152"/>
      <c r="H12" s="152"/>
      <c r="I12" s="152"/>
      <c r="J12" s="153"/>
      <c r="K12" s="52"/>
      <c r="L12" s="52"/>
    </row>
    <row r="13" spans="1:12">
      <c r="A13" s="151"/>
      <c r="B13" s="152"/>
      <c r="C13" s="152"/>
      <c r="D13" s="152"/>
      <c r="E13" s="152"/>
      <c r="F13" s="152"/>
      <c r="G13" s="152"/>
      <c r="H13" s="152"/>
      <c r="I13" s="152"/>
      <c r="J13" s="153"/>
      <c r="K13" s="52"/>
      <c r="L13" s="52"/>
    </row>
    <row r="14" spans="1:12">
      <c r="A14" s="151"/>
      <c r="B14" s="152"/>
      <c r="C14" s="152"/>
      <c r="D14" s="152"/>
      <c r="E14" s="152"/>
      <c r="F14" s="152"/>
      <c r="G14" s="152"/>
      <c r="H14" s="152"/>
      <c r="I14" s="152"/>
      <c r="J14" s="153"/>
      <c r="K14" s="52"/>
      <c r="L14" s="52"/>
    </row>
    <row r="15" spans="1:12">
      <c r="A15" s="151"/>
      <c r="B15" s="152"/>
      <c r="C15" s="152"/>
      <c r="D15" s="152"/>
      <c r="E15" s="152"/>
      <c r="F15" s="152"/>
      <c r="G15" s="152"/>
      <c r="H15" s="152"/>
      <c r="I15" s="152"/>
      <c r="J15" s="153"/>
      <c r="K15" s="52"/>
      <c r="L15" s="52"/>
    </row>
    <row r="16" spans="1:12">
      <c r="A16" s="151"/>
      <c r="B16" s="152"/>
      <c r="C16" s="152"/>
      <c r="D16" s="152"/>
      <c r="E16" s="152"/>
      <c r="F16" s="152"/>
      <c r="G16" s="152"/>
      <c r="H16" s="152"/>
      <c r="I16" s="152"/>
      <c r="J16" s="153"/>
      <c r="K16" s="52"/>
      <c r="L16" s="52"/>
    </row>
    <row r="17" spans="1:12">
      <c r="A17" s="151"/>
      <c r="B17" s="152"/>
      <c r="C17" s="152"/>
      <c r="D17" s="152"/>
      <c r="E17" s="152"/>
      <c r="F17" s="152"/>
      <c r="G17" s="152"/>
      <c r="H17" s="152"/>
      <c r="I17" s="152"/>
      <c r="J17" s="153"/>
      <c r="K17" s="52"/>
      <c r="L17" s="52"/>
    </row>
    <row r="18" spans="1:12">
      <c r="A18" s="151"/>
      <c r="B18" s="152"/>
      <c r="C18" s="152"/>
      <c r="D18" s="152"/>
      <c r="E18" s="152"/>
      <c r="F18" s="152"/>
      <c r="G18" s="152"/>
      <c r="H18" s="152"/>
      <c r="I18" s="152"/>
      <c r="J18" s="153"/>
      <c r="K18" s="52"/>
      <c r="L18" s="52"/>
    </row>
    <row r="19" spans="1:12">
      <c r="A19" s="151"/>
      <c r="B19" s="152"/>
      <c r="C19" s="152"/>
      <c r="D19" s="152"/>
      <c r="E19" s="152"/>
      <c r="F19" s="152"/>
      <c r="G19" s="152"/>
      <c r="H19" s="152"/>
      <c r="I19" s="152"/>
      <c r="J19" s="153"/>
      <c r="K19" s="52"/>
      <c r="L19" s="52"/>
    </row>
    <row r="20" spans="1:12" s="36" customFormat="1" ht="28" customHeight="1">
      <c r="A20" s="239" t="s">
        <v>164</v>
      </c>
      <c r="B20" s="240"/>
      <c r="C20" s="240"/>
      <c r="D20" s="240"/>
      <c r="E20" s="240"/>
      <c r="F20" s="240"/>
      <c r="G20" s="240"/>
      <c r="H20" s="240"/>
      <c r="I20" s="240"/>
      <c r="J20" s="241"/>
      <c r="K20" s="58"/>
      <c r="L20" s="52"/>
    </row>
    <row r="21" spans="1:12" ht="14.25" customHeight="1">
      <c r="A21" s="159"/>
      <c r="B21" s="160"/>
      <c r="C21" s="160"/>
      <c r="D21" s="160"/>
      <c r="E21" s="160"/>
      <c r="F21" s="160"/>
      <c r="G21" s="160"/>
      <c r="H21" s="160"/>
      <c r="I21" s="160"/>
      <c r="J21" s="161"/>
      <c r="K21" s="56"/>
      <c r="L21" s="52"/>
    </row>
    <row r="22" spans="1:12" s="36" customFormat="1" ht="28" customHeight="1">
      <c r="A22" s="242" t="s">
        <v>274</v>
      </c>
      <c r="B22" s="243"/>
      <c r="C22" s="243"/>
      <c r="D22" s="243"/>
      <c r="E22" s="243"/>
      <c r="F22" s="243"/>
      <c r="G22" s="243"/>
      <c r="H22" s="243"/>
      <c r="I22" s="243"/>
      <c r="J22" s="244"/>
      <c r="K22" s="59"/>
      <c r="L22" s="52"/>
    </row>
    <row r="23" spans="1:12" ht="13.5" customHeight="1">
      <c r="A23" s="162"/>
      <c r="B23" s="163"/>
      <c r="C23" s="163"/>
      <c r="D23" s="163"/>
      <c r="E23" s="163"/>
      <c r="F23" s="163"/>
      <c r="G23" s="163"/>
      <c r="H23" s="163"/>
      <c r="I23" s="163"/>
      <c r="J23" s="161"/>
      <c r="K23" s="56"/>
      <c r="L23" s="52"/>
    </row>
    <row r="24" spans="1:12" ht="31.5" customHeight="1">
      <c r="A24" s="242" t="s">
        <v>227</v>
      </c>
      <c r="B24" s="243"/>
      <c r="C24" s="243"/>
      <c r="D24" s="243"/>
      <c r="E24" s="243"/>
      <c r="F24" s="243"/>
      <c r="G24" s="243"/>
      <c r="H24" s="243"/>
      <c r="I24" s="243"/>
      <c r="J24" s="244"/>
      <c r="K24" s="59"/>
      <c r="L24" s="55"/>
    </row>
    <row r="25" spans="1:12" ht="21">
      <c r="A25" s="164"/>
      <c r="B25" s="165"/>
      <c r="C25" s="165"/>
      <c r="D25" s="165"/>
      <c r="E25" s="165"/>
      <c r="F25" s="165"/>
      <c r="G25" s="165"/>
      <c r="H25" s="165"/>
      <c r="I25" s="152"/>
      <c r="J25" s="153"/>
      <c r="K25" s="52"/>
      <c r="L25" s="52"/>
    </row>
    <row r="26" spans="1:12" ht="26">
      <c r="A26" s="234"/>
      <c r="B26" s="235"/>
      <c r="C26" s="235"/>
      <c r="D26" s="235"/>
      <c r="E26" s="235"/>
      <c r="F26" s="235"/>
      <c r="G26" s="235"/>
      <c r="H26" s="235"/>
      <c r="I26" s="235"/>
      <c r="J26" s="166"/>
      <c r="K26" s="55"/>
      <c r="L26" s="55"/>
    </row>
    <row r="27" spans="1:12">
      <c r="A27" s="151"/>
      <c r="B27" s="152"/>
      <c r="C27" s="152"/>
      <c r="D27" s="152"/>
      <c r="E27" s="152"/>
      <c r="F27" s="152"/>
      <c r="G27" s="152"/>
      <c r="H27" s="152"/>
      <c r="I27" s="152"/>
      <c r="J27" s="153"/>
      <c r="K27" s="52"/>
      <c r="L27" s="52"/>
    </row>
    <row r="28" spans="1:12">
      <c r="A28" s="151"/>
      <c r="B28" s="152"/>
      <c r="C28" s="152"/>
      <c r="D28" s="152"/>
      <c r="E28" s="152"/>
      <c r="F28" s="152"/>
      <c r="G28" s="152"/>
      <c r="H28" s="152"/>
      <c r="I28" s="152"/>
      <c r="J28" s="153"/>
      <c r="K28" s="52"/>
      <c r="L28" s="52"/>
    </row>
    <row r="29" spans="1:12">
      <c r="A29" s="151"/>
      <c r="B29" s="152"/>
      <c r="C29" s="152"/>
      <c r="D29" s="152"/>
      <c r="E29" s="152"/>
      <c r="F29" s="152"/>
      <c r="G29" s="152"/>
      <c r="H29" s="152"/>
      <c r="I29" s="152"/>
      <c r="J29" s="153"/>
      <c r="K29" s="52"/>
      <c r="L29" s="52"/>
    </row>
    <row r="30" spans="1:12">
      <c r="A30" s="151"/>
      <c r="B30" s="152"/>
      <c r="C30" s="152"/>
      <c r="D30" s="152"/>
      <c r="E30" s="152"/>
      <c r="F30" s="152"/>
      <c r="G30" s="152"/>
      <c r="H30" s="152"/>
      <c r="I30" s="152"/>
      <c r="J30" s="153"/>
      <c r="K30" s="52"/>
      <c r="L30" s="52"/>
    </row>
    <row r="31" spans="1:12">
      <c r="A31" s="151"/>
      <c r="B31" s="152"/>
      <c r="C31" s="152"/>
      <c r="D31" s="152"/>
      <c r="E31" s="152"/>
      <c r="F31" s="152"/>
      <c r="G31" s="152"/>
      <c r="H31" s="152"/>
      <c r="I31" s="152"/>
      <c r="J31" s="153"/>
      <c r="K31" s="52"/>
      <c r="L31" s="52"/>
    </row>
    <row r="32" spans="1:12" ht="20.25" customHeight="1">
      <c r="A32" s="151"/>
      <c r="B32" s="152"/>
      <c r="C32" s="152"/>
      <c r="D32" s="152"/>
      <c r="E32" s="152"/>
      <c r="F32" s="152"/>
      <c r="G32" s="152"/>
      <c r="H32" s="152"/>
      <c r="I32" s="152"/>
      <c r="J32" s="153"/>
      <c r="K32" s="52"/>
      <c r="L32" s="52"/>
    </row>
    <row r="33" spans="1:12">
      <c r="A33" s="151"/>
      <c r="B33" s="152"/>
      <c r="C33" s="152"/>
      <c r="D33" s="152"/>
      <c r="E33" s="152"/>
      <c r="F33" s="152"/>
      <c r="G33" s="152"/>
      <c r="H33" s="152"/>
      <c r="I33" s="152"/>
      <c r="J33" s="153"/>
      <c r="K33" s="52"/>
      <c r="L33" s="52"/>
    </row>
    <row r="34" spans="1:12">
      <c r="A34" s="151"/>
      <c r="B34" s="152"/>
      <c r="C34" s="152"/>
      <c r="D34" s="152"/>
      <c r="E34" s="152"/>
      <c r="F34" s="152"/>
      <c r="G34" s="152"/>
      <c r="H34" s="152"/>
      <c r="I34" s="152"/>
      <c r="J34" s="153"/>
      <c r="K34" s="52"/>
      <c r="L34" s="52"/>
    </row>
    <row r="35" spans="1:12">
      <c r="A35" s="151"/>
      <c r="B35" s="152"/>
      <c r="C35" s="152"/>
      <c r="D35" s="152"/>
      <c r="E35" s="152"/>
      <c r="F35" s="152"/>
      <c r="G35" s="152"/>
      <c r="H35" s="152"/>
      <c r="I35" s="152"/>
      <c r="J35" s="153"/>
      <c r="K35" s="52"/>
      <c r="L35" s="52"/>
    </row>
    <row r="36" spans="1:12">
      <c r="A36" s="151"/>
      <c r="B36" s="152"/>
      <c r="C36" s="152"/>
      <c r="D36" s="152"/>
      <c r="E36" s="152"/>
      <c r="F36" s="152"/>
      <c r="G36" s="152"/>
      <c r="H36" s="152"/>
      <c r="I36" s="152"/>
      <c r="J36" s="153"/>
      <c r="K36" s="52"/>
      <c r="L36" s="52"/>
    </row>
    <row r="37" spans="1:12">
      <c r="A37" s="151"/>
      <c r="B37" s="152"/>
      <c r="C37" s="152"/>
      <c r="D37" s="152"/>
      <c r="E37" s="152"/>
      <c r="F37" s="152"/>
      <c r="G37" s="152"/>
      <c r="H37" s="152"/>
      <c r="I37" s="152"/>
      <c r="J37" s="153"/>
      <c r="K37" s="52"/>
      <c r="L37" s="52"/>
    </row>
    <row r="38" spans="1:12">
      <c r="A38" s="167"/>
      <c r="B38" s="152"/>
      <c r="C38" s="152"/>
      <c r="D38" s="152"/>
      <c r="E38" s="152"/>
      <c r="F38" s="152"/>
      <c r="G38" s="152"/>
      <c r="H38" s="152"/>
      <c r="I38" s="152"/>
      <c r="J38" s="153"/>
      <c r="K38" s="52"/>
      <c r="L38" s="52"/>
    </row>
    <row r="39" spans="1:12">
      <c r="A39" s="167"/>
      <c r="B39" s="152"/>
      <c r="C39" s="152"/>
      <c r="D39" s="152"/>
      <c r="E39" s="152"/>
      <c r="F39" s="152"/>
      <c r="G39" s="152"/>
      <c r="H39" s="152"/>
      <c r="I39" s="152"/>
      <c r="J39" s="153"/>
      <c r="K39" s="52"/>
      <c r="L39" s="52"/>
    </row>
    <row r="40" spans="1:12">
      <c r="A40" s="168"/>
      <c r="B40" s="169"/>
      <c r="C40" s="169"/>
      <c r="D40" s="169"/>
      <c r="E40" s="169"/>
      <c r="F40" s="169"/>
      <c r="G40" s="169"/>
      <c r="H40" s="169"/>
      <c r="I40" s="152"/>
      <c r="J40" s="153"/>
      <c r="K40" s="52"/>
      <c r="L40" s="52"/>
    </row>
    <row r="41" spans="1:12">
      <c r="A41" s="168"/>
      <c r="B41" s="169"/>
      <c r="C41" s="169"/>
      <c r="D41" s="169"/>
      <c r="E41" s="169"/>
      <c r="F41" s="169"/>
      <c r="G41" s="169"/>
      <c r="H41" s="169"/>
      <c r="I41" s="152"/>
      <c r="J41" s="153"/>
      <c r="K41" s="52"/>
      <c r="L41" s="52"/>
    </row>
    <row r="42" spans="1:12">
      <c r="A42" s="168"/>
      <c r="B42" s="169"/>
      <c r="C42" s="169"/>
      <c r="D42" s="169"/>
      <c r="E42" s="169"/>
      <c r="F42" s="169"/>
      <c r="G42" s="169"/>
      <c r="H42" s="169"/>
      <c r="I42" s="152"/>
      <c r="J42" s="153"/>
      <c r="K42" s="52"/>
      <c r="L42" s="52"/>
    </row>
    <row r="43" spans="1:12">
      <c r="A43" s="151"/>
      <c r="B43" s="152"/>
      <c r="C43" s="152"/>
      <c r="D43" s="152"/>
      <c r="E43" s="152"/>
      <c r="F43" s="152"/>
      <c r="G43" s="152"/>
      <c r="H43" s="152"/>
      <c r="I43" s="152"/>
      <c r="J43" s="153"/>
      <c r="K43" s="52"/>
      <c r="L43" s="52"/>
    </row>
    <row r="44" spans="1:12" ht="15" customHeight="1">
      <c r="A44" s="231" t="s">
        <v>165</v>
      </c>
      <c r="B44" s="232"/>
      <c r="C44" s="232"/>
      <c r="D44" s="232"/>
      <c r="E44" s="232"/>
      <c r="F44" s="232"/>
      <c r="G44" s="232"/>
      <c r="H44" s="232"/>
      <c r="I44" s="232"/>
      <c r="J44" s="233"/>
      <c r="K44" s="52"/>
      <c r="L44" s="52"/>
    </row>
    <row r="45" spans="1:12">
      <c r="A45" s="151"/>
      <c r="B45" s="152"/>
      <c r="C45" s="152"/>
      <c r="D45" s="152"/>
      <c r="E45" s="152"/>
      <c r="F45" s="152"/>
      <c r="G45" s="152"/>
      <c r="H45" s="152"/>
      <c r="I45" s="152"/>
      <c r="J45" s="153"/>
      <c r="K45" s="52"/>
      <c r="L45" s="52"/>
    </row>
    <row r="46" spans="1:12">
      <c r="A46" s="151"/>
      <c r="B46" s="152"/>
      <c r="C46" s="152"/>
      <c r="D46" s="152"/>
      <c r="E46" s="152"/>
      <c r="F46" s="152"/>
      <c r="G46" s="152"/>
      <c r="H46" s="152"/>
      <c r="I46" s="152"/>
      <c r="J46" s="153"/>
      <c r="K46" s="52"/>
      <c r="L46" s="52"/>
    </row>
    <row r="47" spans="1:12" ht="15.5">
      <c r="A47" s="170" t="s">
        <v>443</v>
      </c>
      <c r="B47" s="152"/>
      <c r="C47" s="152"/>
      <c r="D47" s="152"/>
      <c r="E47" s="152"/>
      <c r="F47" s="152"/>
      <c r="G47" s="152"/>
      <c r="H47" s="152"/>
      <c r="I47" s="152"/>
      <c r="J47" s="153"/>
      <c r="K47" s="52"/>
      <c r="L47" s="52"/>
    </row>
    <row r="48" spans="1:12">
      <c r="A48" s="151"/>
      <c r="B48" s="152"/>
      <c r="C48" s="152"/>
      <c r="D48" s="152"/>
      <c r="E48" s="152"/>
      <c r="F48" s="152"/>
      <c r="G48" s="152"/>
      <c r="H48" s="152"/>
      <c r="I48" s="152"/>
      <c r="J48" s="153"/>
      <c r="K48" s="52"/>
      <c r="L48" s="52"/>
    </row>
    <row r="49" spans="1:12" ht="13.5" thickBot="1">
      <c r="A49" s="171"/>
      <c r="B49" s="172"/>
      <c r="C49" s="172"/>
      <c r="D49" s="172"/>
      <c r="E49" s="172"/>
      <c r="F49" s="172"/>
      <c r="G49" s="172"/>
      <c r="H49" s="172"/>
      <c r="I49" s="172"/>
      <c r="J49" s="173"/>
      <c r="K49" s="52"/>
      <c r="L49" s="52"/>
    </row>
    <row r="50" spans="1:12" ht="13.5" thickTop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</sheetData>
  <mergeCells count="6">
    <mergeCell ref="A44:J44"/>
    <mergeCell ref="A26:I26"/>
    <mergeCell ref="A9:J9"/>
    <mergeCell ref="A20:J20"/>
    <mergeCell ref="A22:J22"/>
    <mergeCell ref="A24:J24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49"/>
  <sheetViews>
    <sheetView workbookViewId="0">
      <selection activeCell="N13" sqref="N13"/>
    </sheetView>
  </sheetViews>
  <sheetFormatPr defaultColWidth="9.1796875" defaultRowHeight="14.5"/>
  <cols>
    <col min="1" max="1" width="8.7265625" style="12" customWidth="1"/>
    <col min="2" max="6" width="9.1796875" style="12"/>
    <col min="7" max="7" width="27.54296875" style="12" customWidth="1"/>
    <col min="8" max="8" width="11.1796875" style="12" customWidth="1"/>
    <col min="9" max="16384" width="9.1796875" style="12"/>
  </cols>
  <sheetData>
    <row r="2" spans="1:10" ht="18.5">
      <c r="A2" s="200"/>
      <c r="B2" s="246" t="s">
        <v>442</v>
      </c>
      <c r="C2" s="246"/>
      <c r="D2" s="246"/>
      <c r="E2" s="246"/>
      <c r="F2" s="246"/>
      <c r="G2" s="246"/>
      <c r="H2" s="201"/>
      <c r="I2" s="37"/>
      <c r="J2" s="37"/>
    </row>
    <row r="3" spans="1:10" ht="15.5">
      <c r="A3" s="201" t="s">
        <v>426</v>
      </c>
      <c r="B3" s="202"/>
      <c r="C3" s="202"/>
      <c r="D3" s="202"/>
      <c r="E3" s="202"/>
      <c r="F3" s="202"/>
      <c r="G3" s="202"/>
      <c r="H3" s="201" t="s">
        <v>427</v>
      </c>
      <c r="I3" s="37"/>
      <c r="J3" s="37"/>
    </row>
    <row r="4" spans="1:10">
      <c r="A4" s="200">
        <v>1</v>
      </c>
      <c r="B4" s="218" t="s">
        <v>166</v>
      </c>
      <c r="C4" s="218"/>
      <c r="D4" s="218"/>
      <c r="E4" s="218"/>
      <c r="F4" s="218"/>
      <c r="G4" s="218"/>
      <c r="H4" s="203">
        <v>1</v>
      </c>
      <c r="I4" s="37"/>
      <c r="J4" s="37"/>
    </row>
    <row r="5" spans="1:10">
      <c r="A5" s="200">
        <v>2</v>
      </c>
      <c r="B5" s="218" t="s">
        <v>167</v>
      </c>
      <c r="C5" s="218"/>
      <c r="D5" s="218"/>
      <c r="E5" s="218"/>
      <c r="F5" s="218"/>
      <c r="G5" s="218"/>
      <c r="H5" s="203">
        <v>2</v>
      </c>
      <c r="I5" s="37"/>
      <c r="J5" s="37"/>
    </row>
    <row r="6" spans="1:10">
      <c r="A6" s="200">
        <v>3</v>
      </c>
      <c r="B6" s="218" t="s">
        <v>168</v>
      </c>
      <c r="C6" s="218"/>
      <c r="D6" s="218"/>
      <c r="E6" s="218"/>
      <c r="F6" s="218"/>
      <c r="G6" s="218"/>
      <c r="H6" s="203">
        <v>6</v>
      </c>
      <c r="I6" s="37"/>
      <c r="J6" s="37"/>
    </row>
    <row r="7" spans="1:10">
      <c r="A7" s="200" t="s">
        <v>169</v>
      </c>
      <c r="B7" s="219" t="s">
        <v>170</v>
      </c>
      <c r="C7" s="219"/>
      <c r="D7" s="219"/>
      <c r="E7" s="219"/>
      <c r="F7" s="219"/>
      <c r="G7" s="219"/>
      <c r="H7" s="203">
        <v>7</v>
      </c>
      <c r="I7" s="37"/>
      <c r="J7" s="37"/>
    </row>
    <row r="8" spans="1:10">
      <c r="A8" s="200" t="s">
        <v>171</v>
      </c>
      <c r="B8" s="219" t="s">
        <v>210</v>
      </c>
      <c r="C8" s="219"/>
      <c r="D8" s="219"/>
      <c r="E8" s="219"/>
      <c r="F8" s="219"/>
      <c r="G8" s="219"/>
      <c r="H8" s="203">
        <v>7</v>
      </c>
      <c r="I8" s="37"/>
      <c r="J8" s="37"/>
    </row>
    <row r="9" spans="1:10">
      <c r="A9" s="200" t="s">
        <v>208</v>
      </c>
      <c r="B9" s="219" t="s">
        <v>159</v>
      </c>
      <c r="C9" s="219"/>
      <c r="D9" s="219"/>
      <c r="E9" s="219"/>
      <c r="F9" s="219"/>
      <c r="G9" s="219"/>
      <c r="H9" s="203">
        <v>7</v>
      </c>
      <c r="I9" s="37"/>
      <c r="J9" s="37"/>
    </row>
    <row r="10" spans="1:10">
      <c r="A10" s="200">
        <v>4</v>
      </c>
      <c r="B10" s="220" t="s">
        <v>172</v>
      </c>
      <c r="C10" s="220"/>
      <c r="D10" s="220"/>
      <c r="E10" s="220"/>
      <c r="F10" s="220"/>
      <c r="G10" s="220"/>
      <c r="H10" s="203">
        <v>8</v>
      </c>
      <c r="I10" s="37"/>
      <c r="J10" s="37"/>
    </row>
    <row r="11" spans="1:10">
      <c r="A11" s="200">
        <v>5</v>
      </c>
      <c r="B11" s="220" t="s">
        <v>173</v>
      </c>
      <c r="C11" s="220"/>
      <c r="D11" s="220"/>
      <c r="E11" s="220"/>
      <c r="F11" s="220"/>
      <c r="G11" s="220"/>
      <c r="H11" s="203">
        <v>9</v>
      </c>
      <c r="I11" s="37"/>
      <c r="J11" s="37"/>
    </row>
    <row r="12" spans="1:10" ht="28.5" customHeight="1">
      <c r="A12" s="200">
        <v>6</v>
      </c>
      <c r="B12" s="245" t="s">
        <v>428</v>
      </c>
      <c r="C12" s="245"/>
      <c r="D12" s="245"/>
      <c r="E12" s="245"/>
      <c r="F12" s="245"/>
      <c r="G12" s="245"/>
      <c r="H12" s="203">
        <v>10</v>
      </c>
      <c r="I12" s="37"/>
      <c r="J12" s="37"/>
    </row>
    <row r="13" spans="1:10" ht="30" customHeight="1">
      <c r="A13" s="200">
        <v>7</v>
      </c>
      <c r="B13" s="245" t="s">
        <v>429</v>
      </c>
      <c r="C13" s="245"/>
      <c r="D13" s="245"/>
      <c r="E13" s="245"/>
      <c r="F13" s="245"/>
      <c r="G13" s="245"/>
      <c r="H13" s="203">
        <v>11</v>
      </c>
      <c r="I13" s="37"/>
      <c r="J13" s="37"/>
    </row>
    <row r="14" spans="1:10" ht="30.75" customHeight="1">
      <c r="A14" s="200">
        <v>8</v>
      </c>
      <c r="B14" s="245" t="s">
        <v>439</v>
      </c>
      <c r="C14" s="245"/>
      <c r="D14" s="245"/>
      <c r="E14" s="245"/>
      <c r="F14" s="245"/>
      <c r="G14" s="245"/>
      <c r="H14" s="203">
        <v>14</v>
      </c>
      <c r="I14" s="39"/>
      <c r="J14" s="39"/>
    </row>
    <row r="15" spans="1:10" ht="30.75" customHeight="1">
      <c r="A15" s="200" t="s">
        <v>174</v>
      </c>
      <c r="B15" s="245" t="s">
        <v>440</v>
      </c>
      <c r="C15" s="245"/>
      <c r="D15" s="245"/>
      <c r="E15" s="245"/>
      <c r="F15" s="245"/>
      <c r="G15" s="245"/>
      <c r="H15" s="203">
        <v>14</v>
      </c>
      <c r="I15" s="39"/>
      <c r="J15" s="39"/>
    </row>
    <row r="16" spans="1:10" ht="30" customHeight="1">
      <c r="A16" s="200" t="s">
        <v>175</v>
      </c>
      <c r="B16" s="245" t="s">
        <v>441</v>
      </c>
      <c r="C16" s="245"/>
      <c r="D16" s="245"/>
      <c r="E16" s="245"/>
      <c r="F16" s="245"/>
      <c r="G16" s="245"/>
      <c r="H16" s="203">
        <v>15</v>
      </c>
      <c r="I16" s="39"/>
      <c r="J16" s="39"/>
    </row>
    <row r="17" spans="1:10" ht="25.5" customHeight="1">
      <c r="A17" s="200" t="s">
        <v>209</v>
      </c>
      <c r="B17" s="245" t="s">
        <v>158</v>
      </c>
      <c r="C17" s="245"/>
      <c r="D17" s="245"/>
      <c r="E17" s="245"/>
      <c r="F17" s="245"/>
      <c r="G17" s="245"/>
      <c r="H17" s="204">
        <v>15</v>
      </c>
      <c r="I17" s="39"/>
      <c r="J17" s="39"/>
    </row>
    <row r="18" spans="1:10" ht="29.25" customHeight="1">
      <c r="A18" s="200">
        <v>9</v>
      </c>
      <c r="B18" s="245" t="s">
        <v>430</v>
      </c>
      <c r="C18" s="245"/>
      <c r="D18" s="245"/>
      <c r="E18" s="245"/>
      <c r="F18" s="245"/>
      <c r="G18" s="245"/>
      <c r="H18" s="203">
        <v>16</v>
      </c>
      <c r="I18" s="37"/>
      <c r="J18" s="37"/>
    </row>
    <row r="19" spans="1:10" ht="15.75" customHeight="1">
      <c r="A19" s="200">
        <v>10</v>
      </c>
      <c r="B19" s="245" t="s">
        <v>431</v>
      </c>
      <c r="C19" s="245"/>
      <c r="D19" s="245"/>
      <c r="E19" s="245"/>
      <c r="F19" s="245"/>
      <c r="G19" s="245"/>
      <c r="H19" s="203">
        <v>17</v>
      </c>
      <c r="I19" s="37"/>
      <c r="J19" s="37"/>
    </row>
    <row r="20" spans="1:10" ht="17.25" customHeight="1">
      <c r="A20" s="200">
        <v>11</v>
      </c>
      <c r="B20" s="245" t="s">
        <v>432</v>
      </c>
      <c r="C20" s="245"/>
      <c r="D20" s="245"/>
      <c r="E20" s="245"/>
      <c r="F20" s="245"/>
      <c r="G20" s="245"/>
      <c r="H20" s="203">
        <v>18</v>
      </c>
      <c r="I20" s="37"/>
      <c r="J20" s="37"/>
    </row>
    <row r="21" spans="1:10">
      <c r="A21" s="200">
        <v>12</v>
      </c>
      <c r="B21" s="220" t="s">
        <v>433</v>
      </c>
      <c r="C21" s="220"/>
      <c r="D21" s="220"/>
      <c r="E21" s="220"/>
      <c r="F21" s="220"/>
      <c r="G21" s="220"/>
      <c r="H21" s="203">
        <v>18</v>
      </c>
      <c r="I21" s="37"/>
      <c r="J21" s="37"/>
    </row>
    <row r="22" spans="1:10">
      <c r="A22" s="200">
        <v>13</v>
      </c>
      <c r="B22" s="218" t="s">
        <v>434</v>
      </c>
      <c r="C22" s="218"/>
      <c r="D22" s="218"/>
      <c r="E22" s="218"/>
      <c r="F22" s="218"/>
      <c r="G22" s="218"/>
      <c r="H22" s="203">
        <v>19</v>
      </c>
      <c r="I22" s="37"/>
      <c r="J22" s="37"/>
    </row>
    <row r="23" spans="1:10">
      <c r="A23" s="200">
        <v>14</v>
      </c>
      <c r="B23" s="220" t="s">
        <v>176</v>
      </c>
      <c r="C23" s="220"/>
      <c r="D23" s="220"/>
      <c r="E23" s="220"/>
      <c r="F23" s="220"/>
      <c r="G23" s="220"/>
      <c r="H23" s="203">
        <v>20</v>
      </c>
      <c r="I23" s="37"/>
      <c r="J23" s="37"/>
    </row>
    <row r="24" spans="1:10">
      <c r="A24" s="200" t="s">
        <v>211</v>
      </c>
      <c r="B24" s="220" t="s">
        <v>99</v>
      </c>
      <c r="C24" s="220"/>
      <c r="D24" s="220"/>
      <c r="E24" s="220"/>
      <c r="F24" s="220"/>
      <c r="G24" s="220"/>
      <c r="H24" s="203">
        <v>20</v>
      </c>
      <c r="I24" s="37"/>
      <c r="J24" s="37"/>
    </row>
    <row r="25" spans="1:10" ht="30.75" customHeight="1">
      <c r="A25" s="200">
        <v>15</v>
      </c>
      <c r="B25" s="245" t="s">
        <v>435</v>
      </c>
      <c r="C25" s="245"/>
      <c r="D25" s="245"/>
      <c r="E25" s="245"/>
      <c r="F25" s="245"/>
      <c r="G25" s="245"/>
      <c r="H25" s="203">
        <v>21</v>
      </c>
      <c r="I25" s="37"/>
      <c r="J25" s="37"/>
    </row>
    <row r="26" spans="1:10">
      <c r="A26" s="200">
        <v>16</v>
      </c>
      <c r="B26" s="219" t="s">
        <v>177</v>
      </c>
      <c r="C26" s="219"/>
      <c r="D26" s="219"/>
      <c r="E26" s="219"/>
      <c r="F26" s="219"/>
      <c r="G26" s="219"/>
      <c r="H26" s="203">
        <v>22</v>
      </c>
    </row>
    <row r="27" spans="1:10">
      <c r="A27" s="200">
        <v>17</v>
      </c>
      <c r="B27" s="219" t="s">
        <v>178</v>
      </c>
      <c r="C27" s="219"/>
      <c r="D27" s="219"/>
      <c r="E27" s="219"/>
      <c r="F27" s="219"/>
      <c r="G27" s="219"/>
      <c r="H27" s="203">
        <v>23</v>
      </c>
    </row>
    <row r="28" spans="1:10">
      <c r="A28" s="200">
        <v>18</v>
      </c>
      <c r="B28" s="219" t="s">
        <v>179</v>
      </c>
      <c r="C28" s="219"/>
      <c r="D28" s="219"/>
      <c r="E28" s="219"/>
      <c r="F28" s="219"/>
      <c r="G28" s="219"/>
      <c r="H28" s="203">
        <v>23</v>
      </c>
    </row>
    <row r="29" spans="1:10" ht="29.25" customHeight="1">
      <c r="A29" s="200">
        <v>19</v>
      </c>
      <c r="B29" s="245" t="s">
        <v>436</v>
      </c>
      <c r="C29" s="245"/>
      <c r="D29" s="245"/>
      <c r="E29" s="245"/>
      <c r="F29" s="245"/>
      <c r="G29" s="245"/>
      <c r="H29" s="203">
        <v>24</v>
      </c>
    </row>
    <row r="30" spans="1:10" ht="30" customHeight="1">
      <c r="A30" s="200">
        <v>20</v>
      </c>
      <c r="B30" s="245" t="s">
        <v>437</v>
      </c>
      <c r="C30" s="245"/>
      <c r="D30" s="245"/>
      <c r="E30" s="245"/>
      <c r="F30" s="245"/>
      <c r="G30" s="245"/>
      <c r="H30" s="203">
        <v>25</v>
      </c>
    </row>
    <row r="31" spans="1:10">
      <c r="A31" s="200">
        <v>21</v>
      </c>
      <c r="B31" s="219" t="s">
        <v>180</v>
      </c>
      <c r="C31" s="219"/>
      <c r="D31" s="219"/>
      <c r="E31" s="219"/>
      <c r="F31" s="219"/>
      <c r="G31" s="219"/>
      <c r="H31" s="203">
        <v>25</v>
      </c>
    </row>
    <row r="32" spans="1:10">
      <c r="A32" s="200">
        <v>22</v>
      </c>
      <c r="B32" s="219" t="s">
        <v>181</v>
      </c>
      <c r="C32" s="219"/>
      <c r="D32" s="219"/>
      <c r="E32" s="219"/>
      <c r="F32" s="219"/>
      <c r="G32" s="219"/>
      <c r="H32" s="203">
        <v>25</v>
      </c>
    </row>
    <row r="33" spans="1:9">
      <c r="A33" s="200">
        <v>23</v>
      </c>
      <c r="B33" s="219" t="s">
        <v>182</v>
      </c>
      <c r="C33" s="219"/>
      <c r="D33" s="219"/>
      <c r="E33" s="219"/>
      <c r="F33" s="219"/>
      <c r="G33" s="219"/>
      <c r="H33" s="203">
        <v>26</v>
      </c>
    </row>
    <row r="34" spans="1:9">
      <c r="A34" s="200">
        <v>24</v>
      </c>
      <c r="B34" s="219" t="s">
        <v>183</v>
      </c>
      <c r="C34" s="219"/>
      <c r="D34" s="219"/>
      <c r="E34" s="219"/>
      <c r="F34" s="219"/>
      <c r="G34" s="219"/>
      <c r="H34" s="203">
        <v>26</v>
      </c>
    </row>
    <row r="35" spans="1:9">
      <c r="A35" s="200">
        <v>25</v>
      </c>
      <c r="B35" s="218" t="s">
        <v>438</v>
      </c>
      <c r="C35" s="218"/>
      <c r="D35" s="218"/>
      <c r="E35" s="218"/>
      <c r="F35" s="218"/>
      <c r="G35" s="218"/>
      <c r="H35" s="203">
        <v>26</v>
      </c>
    </row>
    <row r="36" spans="1:9">
      <c r="A36" s="200">
        <v>26</v>
      </c>
      <c r="B36" s="219" t="s">
        <v>184</v>
      </c>
      <c r="C36" s="219"/>
      <c r="D36" s="219"/>
      <c r="E36" s="219"/>
      <c r="F36" s="219"/>
      <c r="G36" s="219"/>
      <c r="H36" s="203">
        <v>27</v>
      </c>
    </row>
    <row r="37" spans="1:9">
      <c r="A37" s="200">
        <v>27</v>
      </c>
      <c r="B37" s="219" t="s">
        <v>185</v>
      </c>
      <c r="C37" s="219"/>
      <c r="D37" s="219"/>
      <c r="E37" s="219"/>
      <c r="F37" s="219"/>
      <c r="G37" s="219"/>
      <c r="H37" s="203">
        <v>27</v>
      </c>
    </row>
    <row r="38" spans="1:9">
      <c r="A38" s="49"/>
      <c r="B38" s="38"/>
      <c r="C38" s="38"/>
      <c r="D38" s="38"/>
      <c r="E38" s="38"/>
      <c r="F38" s="38"/>
      <c r="G38" s="38"/>
      <c r="H38" s="205"/>
    </row>
    <row r="39" spans="1:9">
      <c r="A39" s="49"/>
      <c r="B39" s="38"/>
      <c r="C39" s="38"/>
      <c r="D39" s="38"/>
      <c r="E39" s="38"/>
      <c r="F39" s="38"/>
      <c r="G39" s="38"/>
      <c r="H39" s="38"/>
    </row>
    <row r="40" spans="1:9">
      <c r="A40" s="49"/>
      <c r="B40" s="38"/>
      <c r="C40" s="38"/>
      <c r="D40" s="38"/>
      <c r="E40" s="38"/>
      <c r="F40" s="38"/>
      <c r="G40" s="38"/>
      <c r="H40" s="38"/>
    </row>
    <row r="41" spans="1:9">
      <c r="A41" s="49"/>
      <c r="B41" s="38"/>
      <c r="C41" s="38"/>
      <c r="D41" s="38"/>
      <c r="E41" s="38"/>
      <c r="F41" s="38"/>
      <c r="G41" s="38"/>
      <c r="H41" s="38"/>
    </row>
    <row r="42" spans="1:9" ht="15.75" customHeight="1">
      <c r="A42" s="49"/>
      <c r="B42" s="38"/>
      <c r="C42" s="38"/>
      <c r="D42" s="38"/>
      <c r="E42" s="38"/>
      <c r="F42" s="38"/>
      <c r="G42" s="38"/>
      <c r="H42" s="38"/>
    </row>
    <row r="43" spans="1:9">
      <c r="A43" s="49"/>
      <c r="B43" s="38"/>
      <c r="C43" s="38"/>
      <c r="D43" s="38"/>
      <c r="E43" s="38"/>
      <c r="F43" s="38"/>
      <c r="G43" s="38"/>
      <c r="H43" s="38"/>
      <c r="I43" s="37"/>
    </row>
    <row r="44" spans="1:9">
      <c r="A44" s="49"/>
      <c r="B44" s="38"/>
      <c r="C44" s="38"/>
      <c r="D44" s="38"/>
      <c r="E44" s="38"/>
      <c r="F44" s="38"/>
      <c r="G44" s="38"/>
      <c r="H44" s="38"/>
      <c r="I44" s="37"/>
    </row>
    <row r="45" spans="1:9">
      <c r="A45" s="49"/>
      <c r="B45" s="38"/>
      <c r="C45" s="38"/>
      <c r="D45" s="38"/>
      <c r="E45" s="38"/>
      <c r="F45" s="38"/>
      <c r="G45" s="38"/>
      <c r="H45" s="38"/>
      <c r="I45" s="37"/>
    </row>
    <row r="46" spans="1:9">
      <c r="A46" s="49"/>
      <c r="B46" s="38"/>
      <c r="C46" s="38"/>
      <c r="D46" s="38"/>
      <c r="E46" s="38"/>
      <c r="F46" s="38"/>
      <c r="G46" s="38"/>
      <c r="H46" s="38"/>
      <c r="I46" s="37"/>
    </row>
    <row r="47" spans="1:9">
      <c r="A47" s="49"/>
      <c r="B47" s="38"/>
      <c r="C47" s="38"/>
      <c r="D47" s="38"/>
      <c r="E47" s="38"/>
      <c r="F47" s="38"/>
      <c r="G47" s="38"/>
      <c r="H47" s="38"/>
      <c r="I47" s="37"/>
    </row>
    <row r="48" spans="1:9">
      <c r="A48" s="49"/>
      <c r="B48" s="38"/>
      <c r="C48" s="38"/>
      <c r="D48" s="38"/>
      <c r="E48" s="38"/>
      <c r="F48" s="38"/>
      <c r="G48" s="38"/>
      <c r="H48" s="38"/>
      <c r="I48" s="37"/>
    </row>
    <row r="49" spans="1:9">
      <c r="A49" s="49"/>
      <c r="B49" s="38"/>
      <c r="C49" s="38"/>
      <c r="D49" s="38"/>
      <c r="E49" s="38"/>
      <c r="F49" s="38"/>
      <c r="G49" s="38"/>
      <c r="H49" s="38"/>
      <c r="I49" s="37"/>
    </row>
    <row r="50" spans="1:9">
      <c r="A50" s="49"/>
      <c r="B50" s="38"/>
      <c r="C50" s="38"/>
      <c r="D50" s="38"/>
      <c r="E50" s="38"/>
      <c r="F50" s="38"/>
      <c r="G50" s="38"/>
      <c r="H50" s="38"/>
      <c r="I50" s="37"/>
    </row>
    <row r="51" spans="1:9">
      <c r="A51" s="49"/>
      <c r="B51" s="38"/>
      <c r="C51" s="38"/>
      <c r="D51" s="38"/>
      <c r="E51" s="38"/>
      <c r="F51" s="38"/>
      <c r="G51" s="38"/>
      <c r="H51" s="38"/>
      <c r="I51" s="37"/>
    </row>
    <row r="52" spans="1:9">
      <c r="A52" s="49"/>
      <c r="B52" s="38"/>
      <c r="C52" s="38"/>
      <c r="D52" s="38"/>
      <c r="E52" s="38"/>
      <c r="F52" s="38"/>
      <c r="G52" s="38"/>
      <c r="H52" s="38"/>
      <c r="I52" s="37"/>
    </row>
    <row r="53" spans="1:9">
      <c r="A53" s="49"/>
      <c r="B53" s="38"/>
      <c r="C53" s="38"/>
      <c r="D53" s="38"/>
      <c r="E53" s="38"/>
      <c r="F53" s="38"/>
      <c r="G53" s="38"/>
      <c r="H53" s="38"/>
      <c r="I53" s="38"/>
    </row>
    <row r="54" spans="1:9">
      <c r="A54" s="49"/>
      <c r="B54" s="38"/>
      <c r="C54" s="38"/>
      <c r="D54" s="38"/>
      <c r="E54" s="38"/>
      <c r="F54" s="38"/>
      <c r="G54" s="38"/>
      <c r="H54" s="38"/>
      <c r="I54" s="38"/>
    </row>
    <row r="55" spans="1:9">
      <c r="A55" s="49"/>
      <c r="B55" s="38"/>
      <c r="C55" s="38"/>
      <c r="D55" s="38"/>
      <c r="E55" s="38"/>
      <c r="F55" s="38"/>
      <c r="G55" s="38"/>
      <c r="H55" s="38"/>
      <c r="I55" s="38"/>
    </row>
    <row r="56" spans="1:9">
      <c r="A56" s="49"/>
      <c r="B56" s="38"/>
      <c r="C56" s="38"/>
      <c r="D56" s="38"/>
      <c r="E56" s="38"/>
      <c r="F56" s="38"/>
      <c r="G56" s="38"/>
      <c r="H56" s="38"/>
      <c r="I56" s="38"/>
    </row>
    <row r="57" spans="1:9">
      <c r="A57" s="49"/>
      <c r="B57" s="38"/>
      <c r="C57" s="38"/>
      <c r="D57" s="38"/>
      <c r="E57" s="38"/>
      <c r="F57" s="38"/>
      <c r="G57" s="38"/>
      <c r="H57" s="38"/>
      <c r="I57" s="38"/>
    </row>
    <row r="58" spans="1:9">
      <c r="A58" s="49"/>
      <c r="B58" s="38"/>
      <c r="C58" s="38"/>
      <c r="D58" s="38"/>
      <c r="E58" s="38"/>
      <c r="F58" s="38"/>
      <c r="G58" s="38"/>
      <c r="H58" s="38"/>
      <c r="I58" s="38"/>
    </row>
    <row r="59" spans="1:9">
      <c r="A59" s="49"/>
      <c r="B59" s="38"/>
      <c r="C59" s="38"/>
      <c r="D59" s="38"/>
      <c r="E59" s="38"/>
      <c r="F59" s="38"/>
      <c r="G59" s="38"/>
      <c r="H59" s="38"/>
      <c r="I59" s="38"/>
    </row>
    <row r="60" spans="1:9">
      <c r="A60" s="49"/>
      <c r="B60" s="38"/>
      <c r="C60" s="38"/>
      <c r="D60" s="38"/>
      <c r="E60" s="38"/>
      <c r="F60" s="38"/>
      <c r="G60" s="38"/>
      <c r="H60" s="38"/>
      <c r="I60" s="38"/>
    </row>
    <row r="61" spans="1:9">
      <c r="A61" s="49"/>
      <c r="B61" s="38"/>
      <c r="C61" s="38"/>
      <c r="D61" s="38"/>
      <c r="E61" s="38"/>
      <c r="F61" s="38"/>
      <c r="G61" s="38"/>
      <c r="H61" s="38"/>
      <c r="I61" s="38"/>
    </row>
    <row r="62" spans="1:9">
      <c r="A62" s="49"/>
      <c r="B62" s="38"/>
      <c r="C62" s="38"/>
      <c r="D62" s="38"/>
      <c r="E62" s="38"/>
      <c r="F62" s="38"/>
      <c r="G62" s="38"/>
      <c r="H62" s="38"/>
      <c r="I62" s="38"/>
    </row>
    <row r="63" spans="1:9">
      <c r="A63" s="49"/>
      <c r="B63" s="38"/>
      <c r="C63" s="38"/>
      <c r="D63" s="38"/>
      <c r="E63" s="38"/>
      <c r="F63" s="38"/>
      <c r="G63" s="38"/>
      <c r="H63" s="38"/>
      <c r="I63" s="38"/>
    </row>
    <row r="64" spans="1:9">
      <c r="A64" s="49"/>
      <c r="B64" s="38"/>
      <c r="C64" s="38"/>
      <c r="D64" s="38"/>
      <c r="E64" s="38"/>
      <c r="F64" s="38"/>
      <c r="G64" s="38"/>
      <c r="H64" s="38"/>
      <c r="I64" s="38"/>
    </row>
    <row r="65" spans="1:9">
      <c r="A65" s="49"/>
      <c r="B65" s="38"/>
      <c r="C65" s="38"/>
      <c r="D65" s="38"/>
      <c r="E65" s="38"/>
      <c r="F65" s="38"/>
      <c r="G65" s="38"/>
      <c r="H65" s="38"/>
      <c r="I65" s="38"/>
    </row>
    <row r="66" spans="1:9">
      <c r="A66" s="49"/>
      <c r="B66" s="38"/>
      <c r="C66" s="38"/>
      <c r="D66" s="38"/>
      <c r="E66" s="38"/>
      <c r="F66" s="38"/>
      <c r="G66" s="38"/>
      <c r="H66" s="38"/>
      <c r="I66" s="38"/>
    </row>
    <row r="67" spans="1:9">
      <c r="A67" s="49"/>
      <c r="B67" s="38"/>
      <c r="C67" s="38"/>
      <c r="D67" s="38"/>
      <c r="E67" s="38"/>
      <c r="F67" s="38"/>
      <c r="G67" s="38"/>
      <c r="H67" s="38"/>
      <c r="I67" s="38"/>
    </row>
    <row r="68" spans="1:9">
      <c r="A68" s="49"/>
      <c r="B68" s="38"/>
      <c r="C68" s="38"/>
      <c r="D68" s="38"/>
      <c r="E68" s="38"/>
      <c r="F68" s="38"/>
      <c r="G68" s="38"/>
      <c r="H68" s="38"/>
      <c r="I68" s="38"/>
    </row>
    <row r="69" spans="1:9">
      <c r="A69" s="49"/>
      <c r="B69" s="38"/>
      <c r="C69" s="38"/>
      <c r="D69" s="38"/>
      <c r="E69" s="38"/>
      <c r="F69" s="38"/>
      <c r="G69" s="38"/>
      <c r="H69" s="38"/>
      <c r="I69" s="37"/>
    </row>
    <row r="70" spans="1:9">
      <c r="A70" s="49"/>
      <c r="B70" s="38"/>
      <c r="C70" s="38"/>
      <c r="D70" s="38"/>
      <c r="E70" s="38"/>
      <c r="F70" s="38"/>
      <c r="G70" s="38"/>
      <c r="H70" s="38"/>
      <c r="I70" s="37"/>
    </row>
    <row r="71" spans="1:9">
      <c r="A71" s="49"/>
      <c r="B71" s="38"/>
      <c r="C71" s="38"/>
      <c r="D71" s="38"/>
      <c r="E71" s="38"/>
      <c r="F71" s="38"/>
      <c r="G71" s="38"/>
      <c r="H71" s="38"/>
      <c r="I71" s="37"/>
    </row>
    <row r="72" spans="1:9">
      <c r="A72" s="49"/>
      <c r="B72" s="38"/>
      <c r="C72" s="38"/>
      <c r="D72" s="38"/>
      <c r="E72" s="38"/>
      <c r="F72" s="38"/>
      <c r="G72" s="38"/>
      <c r="H72" s="38"/>
      <c r="I72" s="37"/>
    </row>
    <row r="73" spans="1:9">
      <c r="A73" s="49"/>
      <c r="B73" s="38"/>
      <c r="C73" s="38"/>
      <c r="D73" s="38"/>
      <c r="E73" s="38"/>
      <c r="F73" s="38"/>
      <c r="G73" s="38"/>
      <c r="H73" s="38"/>
      <c r="I73" s="37"/>
    </row>
    <row r="74" spans="1:9">
      <c r="A74" s="37"/>
      <c r="B74" s="37"/>
      <c r="C74" s="37"/>
      <c r="D74" s="37"/>
      <c r="E74" s="37"/>
      <c r="F74" s="37"/>
      <c r="G74" s="37"/>
      <c r="H74" s="37"/>
      <c r="I74" s="37"/>
    </row>
    <row r="75" spans="1:9">
      <c r="A75" s="37"/>
      <c r="B75" s="37"/>
      <c r="C75" s="37"/>
      <c r="D75" s="37"/>
      <c r="E75" s="37"/>
      <c r="F75" s="37"/>
      <c r="G75" s="37"/>
      <c r="H75" s="37"/>
    </row>
    <row r="94" ht="15" customHeight="1"/>
    <row r="118" spans="10:13">
      <c r="J118" s="37"/>
      <c r="K118" s="37"/>
      <c r="L118" s="37"/>
      <c r="M118" s="37"/>
    </row>
    <row r="119" spans="10:13">
      <c r="J119" s="37"/>
      <c r="K119" s="37"/>
      <c r="L119" s="37"/>
      <c r="M119" s="37"/>
    </row>
    <row r="120" spans="10:13">
      <c r="J120" s="37"/>
      <c r="K120" s="37"/>
      <c r="L120" s="37"/>
      <c r="M120" s="37"/>
    </row>
    <row r="121" spans="10:13">
      <c r="J121" s="37"/>
      <c r="K121" s="37"/>
      <c r="L121" s="37"/>
      <c r="M121" s="37"/>
    </row>
    <row r="122" spans="10:13">
      <c r="J122" s="37"/>
      <c r="K122" s="37"/>
      <c r="L122" s="37"/>
      <c r="M122" s="37"/>
    </row>
    <row r="123" spans="10:13">
      <c r="J123" s="37"/>
      <c r="K123" s="37"/>
      <c r="L123" s="37"/>
      <c r="M123" s="37"/>
    </row>
    <row r="124" spans="10:13">
      <c r="J124" s="37"/>
      <c r="K124" s="37"/>
      <c r="L124" s="37"/>
      <c r="M124" s="37"/>
    </row>
    <row r="125" spans="10:13">
      <c r="J125" s="37"/>
      <c r="K125" s="37"/>
      <c r="L125" s="37"/>
      <c r="M125" s="37"/>
    </row>
    <row r="126" spans="10:13">
      <c r="J126" s="37"/>
      <c r="K126" s="37"/>
      <c r="L126" s="37"/>
      <c r="M126" s="37"/>
    </row>
    <row r="127" spans="10:13">
      <c r="J127" s="37"/>
      <c r="K127" s="37"/>
      <c r="L127" s="37"/>
      <c r="M127" s="37"/>
    </row>
    <row r="128" spans="10:13">
      <c r="J128" s="38"/>
      <c r="K128" s="37"/>
      <c r="L128" s="37"/>
      <c r="M128" s="38"/>
    </row>
    <row r="129" spans="10:13">
      <c r="J129" s="38"/>
      <c r="K129" s="37"/>
      <c r="L129" s="37"/>
      <c r="M129" s="38"/>
    </row>
    <row r="130" spans="10:13">
      <c r="J130" s="38"/>
      <c r="K130" s="37"/>
      <c r="L130" s="37"/>
      <c r="M130" s="38"/>
    </row>
    <row r="131" spans="10:13">
      <c r="J131" s="38"/>
      <c r="K131" s="37"/>
      <c r="L131" s="37"/>
      <c r="M131" s="38"/>
    </row>
    <row r="132" spans="10:13">
      <c r="J132" s="38"/>
      <c r="K132" s="37"/>
      <c r="L132" s="37"/>
      <c r="M132" s="38"/>
    </row>
    <row r="133" spans="10:13">
      <c r="J133" s="38"/>
      <c r="K133" s="37"/>
      <c r="L133" s="37"/>
      <c r="M133" s="38"/>
    </row>
    <row r="134" spans="10:13">
      <c r="J134" s="38"/>
      <c r="K134" s="37"/>
      <c r="L134" s="37"/>
      <c r="M134" s="38"/>
    </row>
    <row r="135" spans="10:13">
      <c r="J135" s="38"/>
      <c r="K135" s="37"/>
      <c r="L135" s="37"/>
      <c r="M135" s="38"/>
    </row>
    <row r="136" spans="10:13">
      <c r="J136" s="38"/>
      <c r="K136" s="37"/>
      <c r="L136" s="37"/>
      <c r="M136" s="38"/>
    </row>
    <row r="137" spans="10:13">
      <c r="J137" s="38"/>
      <c r="K137" s="37"/>
      <c r="L137" s="37"/>
      <c r="M137" s="38"/>
    </row>
    <row r="138" spans="10:13">
      <c r="J138" s="38"/>
      <c r="K138" s="37"/>
      <c r="L138" s="37"/>
      <c r="M138" s="38"/>
    </row>
    <row r="139" spans="10:13">
      <c r="J139" s="38"/>
      <c r="K139" s="37"/>
      <c r="L139" s="37"/>
      <c r="M139" s="38"/>
    </row>
    <row r="140" spans="10:13">
      <c r="J140" s="38"/>
      <c r="K140" s="37"/>
      <c r="L140" s="37"/>
      <c r="M140" s="38"/>
    </row>
    <row r="141" spans="10:13">
      <c r="J141" s="38"/>
      <c r="K141" s="37"/>
      <c r="L141" s="37"/>
      <c r="M141" s="38"/>
    </row>
    <row r="142" spans="10:13">
      <c r="J142" s="38"/>
      <c r="K142" s="37"/>
      <c r="L142" s="37"/>
      <c r="M142" s="38"/>
    </row>
    <row r="143" spans="10:13">
      <c r="J143" s="38"/>
      <c r="K143" s="37"/>
      <c r="L143" s="38"/>
      <c r="M143" s="38"/>
    </row>
    <row r="144" spans="10:13">
      <c r="J144" s="37"/>
      <c r="K144" s="37"/>
      <c r="L144" s="37"/>
      <c r="M144" s="37"/>
    </row>
    <row r="145" spans="10:13">
      <c r="J145" s="37"/>
      <c r="K145" s="37"/>
      <c r="L145" s="37"/>
      <c r="M145" s="37"/>
    </row>
    <row r="146" spans="10:13">
      <c r="J146" s="37"/>
      <c r="K146" s="37"/>
      <c r="L146" s="37"/>
      <c r="M146" s="37"/>
    </row>
    <row r="147" spans="10:13">
      <c r="J147" s="37"/>
      <c r="K147" s="37"/>
      <c r="L147" s="37"/>
      <c r="M147" s="37"/>
    </row>
    <row r="148" spans="10:13">
      <c r="J148" s="37"/>
      <c r="K148" s="37"/>
      <c r="L148" s="37"/>
      <c r="M148" s="37"/>
    </row>
    <row r="149" spans="10:13">
      <c r="J149" s="37"/>
      <c r="K149" s="37"/>
      <c r="L149" s="37"/>
      <c r="M149" s="37"/>
    </row>
  </sheetData>
  <mergeCells count="13">
    <mergeCell ref="B25:G25"/>
    <mergeCell ref="B29:G29"/>
    <mergeCell ref="B30:G30"/>
    <mergeCell ref="B17:G17"/>
    <mergeCell ref="B2:G2"/>
    <mergeCell ref="B12:G12"/>
    <mergeCell ref="B13:G13"/>
    <mergeCell ref="B14:G14"/>
    <mergeCell ref="B15:G15"/>
    <mergeCell ref="B16:G16"/>
    <mergeCell ref="B18:G18"/>
    <mergeCell ref="B19:G19"/>
    <mergeCell ref="B20:G20"/>
  </mergeCells>
  <hyperlinks>
    <hyperlink ref="H4" location="'strona 1'!A1" display="'strona 1'!A1" xr:uid="{00000000-0004-0000-0100-000000000000}"/>
    <hyperlink ref="H5" location="'strona 2'!A1" display="'strona 2'!A1" xr:uid="{00000000-0004-0000-0100-000001000000}"/>
    <hyperlink ref="H6" location="'strona 6'!A1" display="'strona 6'!A1" xr:uid="{00000000-0004-0000-0100-000002000000}"/>
    <hyperlink ref="H7" location="'strona 7'!A1" display="'strona 7'!A1" xr:uid="{00000000-0004-0000-0100-000003000000}"/>
    <hyperlink ref="H8" location="'strona 7'!A1" display="'strona 7'!A1" xr:uid="{00000000-0004-0000-0100-000004000000}"/>
    <hyperlink ref="H9" location="'strona 7'!A1" display="'strona 7'!A1" xr:uid="{00000000-0004-0000-0100-000005000000}"/>
    <hyperlink ref="H10" location="'strona 8'!A1" display="'strona 8'!A1" xr:uid="{00000000-0004-0000-0100-000006000000}"/>
    <hyperlink ref="H11" location="'strona 9'!A1" display="'strona 9'!A1" xr:uid="{00000000-0004-0000-0100-000007000000}"/>
    <hyperlink ref="H12" location="'strona 10'!A1" display="'strona 10'!A1" xr:uid="{00000000-0004-0000-0100-000008000000}"/>
    <hyperlink ref="H13" location="'strona 11'!A1" display="'strona 11'!A1" xr:uid="{00000000-0004-0000-0100-000009000000}"/>
    <hyperlink ref="H14" location="'strona 14 '!A1" display="'strona 14 '!A1" xr:uid="{00000000-0004-0000-0100-00000A000000}"/>
    <hyperlink ref="H15" location="'strona 14 '!A1" display="'strona 14 '!A1" xr:uid="{00000000-0004-0000-0100-00000B000000}"/>
    <hyperlink ref="H16" location="'strona 15'!A1" display="'strona 15'!A1" xr:uid="{00000000-0004-0000-0100-00000C000000}"/>
    <hyperlink ref="H17" location="'strona 15'!A1" display="'strona 15'!A1" xr:uid="{00000000-0004-0000-0100-00000D000000}"/>
    <hyperlink ref="H18" location="'strona 16'!A1" display="'strona 16'!A1" xr:uid="{00000000-0004-0000-0100-00000E000000}"/>
    <hyperlink ref="H19" location="'strona 17'!A1" display="'strona 17'!A1" xr:uid="{00000000-0004-0000-0100-00000F000000}"/>
    <hyperlink ref="H20" location="'strona 18'!A1" display="'strona 18'!A1" xr:uid="{00000000-0004-0000-0100-000010000000}"/>
    <hyperlink ref="H21" location="'strona 18'!A1" display="'strona 18'!A1" xr:uid="{00000000-0004-0000-0100-000011000000}"/>
    <hyperlink ref="H22" location="'strona 19'!A1" display="'strona 19'!A1" xr:uid="{00000000-0004-0000-0100-000012000000}"/>
    <hyperlink ref="H23" location="'strona 20 '!A1" display="'strona 20 '!A1" xr:uid="{00000000-0004-0000-0100-000013000000}"/>
    <hyperlink ref="H24" location="'strona 20 '!A1" display="'strona 20 '!A1" xr:uid="{00000000-0004-0000-0100-000014000000}"/>
    <hyperlink ref="H25" location="'strona 21'!A1" display="'strona 21'!A1" xr:uid="{00000000-0004-0000-0100-000015000000}"/>
    <hyperlink ref="H26" location="'strona 22'!A1" display="'strona 22'!A1" xr:uid="{00000000-0004-0000-0100-000016000000}"/>
    <hyperlink ref="H27" location="'strona 23'!A1" display="'strona 23'!A1" xr:uid="{00000000-0004-0000-0100-000017000000}"/>
    <hyperlink ref="H28" location="'strona 23'!A1" display="'strona 23'!A1" xr:uid="{00000000-0004-0000-0100-000018000000}"/>
    <hyperlink ref="H29" location="'strona 24'!A1" display="'strona 24'!A1" xr:uid="{00000000-0004-0000-0100-000019000000}"/>
    <hyperlink ref="H30" location="'strona 25'!A1" display="'strona 25'!A1" xr:uid="{00000000-0004-0000-0100-00001A000000}"/>
    <hyperlink ref="H31" location="'strona 25'!A1" display="'strona 25'!A1" xr:uid="{00000000-0004-0000-0100-00001B000000}"/>
    <hyperlink ref="H32" location="'strona 25'!A1" display="'strona 25'!A1" xr:uid="{00000000-0004-0000-0100-00001C000000}"/>
    <hyperlink ref="H33" location="'strona 26'!A1" display="'strona 26'!A1" xr:uid="{00000000-0004-0000-0100-00001D000000}"/>
    <hyperlink ref="H34" location="'strona 26'!A1" display="'strona 26'!A1" xr:uid="{00000000-0004-0000-0100-00001E000000}"/>
    <hyperlink ref="H35" location="'strona 26'!A1" display="'strona 26'!A1" xr:uid="{00000000-0004-0000-0100-00001F000000}"/>
    <hyperlink ref="H36" location="'strona 27'!A1" display="'strona 27'!A1" xr:uid="{00000000-0004-0000-0100-000020000000}"/>
    <hyperlink ref="H37" location="'strona 27'!A1" display="'strona 27'!A1" xr:uid="{00000000-0004-0000-0100-000021000000}"/>
  </hyperlink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Q44"/>
  <sheetViews>
    <sheetView topLeftCell="A13" zoomScaleNormal="100" workbookViewId="0">
      <selection activeCell="K28" sqref="K28"/>
    </sheetView>
  </sheetViews>
  <sheetFormatPr defaultColWidth="9.1796875" defaultRowHeight="15.5"/>
  <cols>
    <col min="1" max="16384" width="9.1796875" style="86"/>
  </cols>
  <sheetData>
    <row r="1" spans="1:9" ht="15" customHeight="1" thickTop="1">
      <c r="A1" s="174"/>
      <c r="B1" s="175"/>
      <c r="C1" s="175"/>
      <c r="D1" s="175"/>
      <c r="E1" s="175"/>
      <c r="F1" s="175"/>
      <c r="G1" s="175"/>
      <c r="H1" s="175"/>
      <c r="I1" s="176"/>
    </row>
    <row r="2" spans="1:9" ht="15" customHeight="1">
      <c r="A2" s="177"/>
      <c r="B2" s="85"/>
      <c r="C2" s="85"/>
      <c r="D2" s="85"/>
      <c r="E2" s="85"/>
      <c r="F2" s="85"/>
      <c r="G2" s="85"/>
      <c r="H2" s="85"/>
      <c r="I2" s="178"/>
    </row>
    <row r="3" spans="1:9" ht="15" customHeight="1">
      <c r="A3" s="177"/>
      <c r="B3" s="85"/>
      <c r="C3" s="85"/>
      <c r="D3" s="85"/>
      <c r="E3" s="85"/>
      <c r="F3" s="85"/>
      <c r="G3" s="85"/>
      <c r="H3" s="85"/>
      <c r="I3" s="178"/>
    </row>
    <row r="4" spans="1:9" ht="30" customHeight="1">
      <c r="A4" s="247" t="s">
        <v>387</v>
      </c>
      <c r="B4" s="248"/>
      <c r="C4" s="248"/>
      <c r="D4" s="248"/>
      <c r="E4" s="248"/>
      <c r="F4" s="248"/>
      <c r="G4" s="248"/>
      <c r="H4" s="248"/>
      <c r="I4" s="249"/>
    </row>
    <row r="5" spans="1:9" ht="17.25" customHeight="1">
      <c r="A5" s="179"/>
      <c r="B5" s="147"/>
      <c r="C5" s="147"/>
      <c r="D5" s="147"/>
      <c r="E5" s="147"/>
      <c r="F5" s="147"/>
      <c r="G5" s="147"/>
      <c r="H5" s="147"/>
      <c r="I5" s="180"/>
    </row>
    <row r="6" spans="1:9" ht="31.5" customHeight="1">
      <c r="A6" s="250" t="s">
        <v>388</v>
      </c>
      <c r="B6" s="251"/>
      <c r="C6" s="251"/>
      <c r="D6" s="251"/>
      <c r="E6" s="251"/>
      <c r="F6" s="251"/>
      <c r="G6" s="251"/>
      <c r="H6" s="251"/>
      <c r="I6" s="252"/>
    </row>
    <row r="7" spans="1:9" ht="15" customHeight="1">
      <c r="A7" s="181"/>
      <c r="B7" s="143"/>
      <c r="C7" s="143"/>
      <c r="D7" s="143"/>
      <c r="E7" s="143"/>
      <c r="F7" s="143"/>
      <c r="G7" s="143"/>
      <c r="H7" s="143"/>
      <c r="I7" s="182"/>
    </row>
    <row r="8" spans="1:9" ht="15" customHeight="1">
      <c r="A8" s="181"/>
      <c r="B8" s="143"/>
      <c r="C8" s="143"/>
      <c r="D8" s="143"/>
      <c r="E8" s="143"/>
      <c r="F8" s="143"/>
      <c r="G8" s="143"/>
      <c r="H8" s="143"/>
      <c r="I8" s="182"/>
    </row>
    <row r="9" spans="1:9" ht="15" customHeight="1">
      <c r="A9" s="181"/>
      <c r="B9" s="143"/>
      <c r="C9" s="143"/>
      <c r="D9" s="143"/>
      <c r="E9" s="143"/>
      <c r="F9" s="143"/>
      <c r="G9" s="143"/>
      <c r="H9" s="143"/>
      <c r="I9" s="182"/>
    </row>
    <row r="10" spans="1:9" ht="15" customHeight="1">
      <c r="A10" s="181"/>
      <c r="B10" s="143"/>
      <c r="C10" s="143"/>
      <c r="D10" s="143"/>
      <c r="E10" s="143"/>
      <c r="F10" s="143"/>
      <c r="G10" s="143"/>
      <c r="H10" s="143"/>
      <c r="I10" s="182"/>
    </row>
    <row r="11" spans="1:9" ht="29.25" customHeight="1">
      <c r="A11" s="253" t="s">
        <v>389</v>
      </c>
      <c r="B11" s="254"/>
      <c r="C11" s="254"/>
      <c r="D11" s="254"/>
      <c r="E11" s="254"/>
      <c r="F11" s="254"/>
      <c r="G11" s="254"/>
      <c r="H11" s="254"/>
      <c r="I11" s="255"/>
    </row>
    <row r="12" spans="1:9" ht="18" customHeight="1">
      <c r="A12" s="183"/>
      <c r="B12" s="144"/>
      <c r="C12" s="144"/>
      <c r="D12" s="144"/>
      <c r="E12" s="144"/>
      <c r="F12" s="144"/>
      <c r="G12" s="144"/>
      <c r="H12" s="144"/>
      <c r="I12" s="184"/>
    </row>
    <row r="13" spans="1:9" ht="15" customHeight="1">
      <c r="A13" s="177"/>
      <c r="B13" s="85"/>
      <c r="C13" s="85"/>
      <c r="D13" s="85"/>
      <c r="E13" s="85"/>
      <c r="F13" s="85"/>
      <c r="G13" s="85"/>
      <c r="H13" s="85"/>
      <c r="I13" s="185"/>
    </row>
    <row r="14" spans="1:9" ht="201" customHeight="1">
      <c r="A14" s="256" t="s">
        <v>391</v>
      </c>
      <c r="B14" s="257"/>
      <c r="C14" s="257"/>
      <c r="D14" s="257"/>
      <c r="E14" s="257"/>
      <c r="F14" s="257"/>
      <c r="G14" s="257"/>
      <c r="H14" s="257"/>
      <c r="I14" s="258"/>
    </row>
    <row r="15" spans="1:9" ht="14.25" customHeight="1">
      <c r="A15" s="186"/>
      <c r="B15" s="145"/>
      <c r="C15" s="145"/>
      <c r="D15" s="145"/>
      <c r="E15" s="145"/>
      <c r="F15" s="145"/>
      <c r="G15" s="145"/>
      <c r="H15" s="145"/>
      <c r="I15" s="185"/>
    </row>
    <row r="16" spans="1:9" ht="15" customHeight="1">
      <c r="A16" s="177"/>
      <c r="B16" s="85"/>
      <c r="C16" s="146"/>
      <c r="D16" s="146"/>
      <c r="E16" s="85"/>
      <c r="F16" s="85"/>
      <c r="G16" s="85"/>
      <c r="H16" s="85"/>
      <c r="I16" s="185"/>
    </row>
    <row r="17" spans="1:17" ht="15" customHeight="1">
      <c r="A17" s="186"/>
      <c r="B17" s="146"/>
      <c r="C17" s="146"/>
      <c r="D17" s="146"/>
      <c r="E17" s="146"/>
      <c r="F17" s="146"/>
      <c r="G17" s="146"/>
      <c r="H17" s="146"/>
      <c r="I17" s="185"/>
    </row>
    <row r="18" spans="1:17" ht="15" customHeight="1">
      <c r="A18" s="177"/>
      <c r="B18" s="85"/>
      <c r="C18" s="85"/>
      <c r="D18" s="85"/>
      <c r="E18" s="85"/>
      <c r="F18" s="85"/>
      <c r="G18" s="85"/>
      <c r="H18" s="85"/>
      <c r="I18" s="185"/>
    </row>
    <row r="19" spans="1:17" ht="15" customHeight="1">
      <c r="A19" s="177"/>
      <c r="B19" s="85"/>
      <c r="C19" s="85"/>
      <c r="D19" s="85"/>
      <c r="E19" s="85"/>
      <c r="F19" s="85"/>
      <c r="G19" s="85"/>
      <c r="H19" s="85"/>
      <c r="I19" s="185"/>
    </row>
    <row r="20" spans="1:17" ht="15" customHeight="1">
      <c r="A20" s="177"/>
      <c r="B20" s="85"/>
      <c r="C20" s="85"/>
      <c r="D20" s="85"/>
      <c r="E20" s="85"/>
      <c r="F20" s="85"/>
      <c r="G20" s="85"/>
      <c r="H20" s="85"/>
      <c r="I20" s="185"/>
    </row>
    <row r="21" spans="1:17" ht="15" customHeight="1">
      <c r="A21" s="177"/>
      <c r="B21" s="85"/>
      <c r="C21" s="85"/>
      <c r="D21" s="85"/>
      <c r="E21" s="85"/>
      <c r="F21" s="85"/>
      <c r="G21" s="85"/>
      <c r="H21" s="85"/>
      <c r="I21" s="185"/>
    </row>
    <row r="22" spans="1:17" ht="15" customHeight="1">
      <c r="A22" s="177"/>
      <c r="B22" s="85"/>
      <c r="C22" s="146"/>
      <c r="D22" s="85"/>
      <c r="E22" s="85"/>
      <c r="F22" s="85"/>
      <c r="G22" s="85"/>
      <c r="H22" s="85"/>
      <c r="I22" s="185"/>
    </row>
    <row r="23" spans="1:17" ht="15" customHeight="1">
      <c r="A23" s="177"/>
      <c r="B23" s="85"/>
      <c r="C23" s="85"/>
      <c r="D23" s="85"/>
      <c r="E23" s="85"/>
      <c r="F23" s="85"/>
      <c r="G23" s="85"/>
      <c r="H23" s="85"/>
      <c r="I23" s="185"/>
    </row>
    <row r="24" spans="1:17" ht="15" customHeight="1">
      <c r="A24" s="177"/>
      <c r="B24" s="85"/>
      <c r="C24" s="85"/>
      <c r="D24" s="85"/>
      <c r="E24" s="85"/>
      <c r="F24" s="85"/>
      <c r="G24" s="85"/>
      <c r="H24" s="85"/>
      <c r="I24" s="185"/>
    </row>
    <row r="25" spans="1:17" ht="15" customHeight="1">
      <c r="A25" s="177"/>
      <c r="B25" s="85"/>
      <c r="C25" s="85"/>
      <c r="D25" s="85"/>
      <c r="E25" s="85"/>
      <c r="F25" s="85"/>
      <c r="G25" s="85"/>
      <c r="H25" s="85"/>
      <c r="I25" s="185"/>
    </row>
    <row r="26" spans="1:17" ht="15" customHeight="1">
      <c r="A26" s="177"/>
      <c r="B26" s="85"/>
      <c r="C26" s="85"/>
      <c r="D26" s="85"/>
      <c r="E26" s="85"/>
      <c r="F26" s="85"/>
      <c r="G26" s="85"/>
      <c r="H26" s="85"/>
      <c r="I26" s="185"/>
    </row>
    <row r="27" spans="1:17" ht="15" customHeight="1">
      <c r="A27" s="177"/>
      <c r="B27" s="85"/>
      <c r="C27" s="85"/>
      <c r="D27" s="85"/>
      <c r="E27" s="85"/>
      <c r="F27" s="85"/>
      <c r="G27" s="85"/>
      <c r="H27" s="85"/>
      <c r="I27" s="185"/>
    </row>
    <row r="28" spans="1:17" ht="15" customHeight="1">
      <c r="A28" s="177"/>
      <c r="B28" s="85"/>
      <c r="C28" s="85"/>
      <c r="D28" s="85"/>
      <c r="E28" s="85"/>
      <c r="F28" s="85"/>
      <c r="G28" s="85"/>
      <c r="H28" s="85"/>
      <c r="I28" s="185"/>
    </row>
    <row r="29" spans="1:17" ht="15" customHeight="1">
      <c r="A29" s="177"/>
      <c r="B29" s="85"/>
      <c r="C29" s="85"/>
      <c r="D29" s="85"/>
      <c r="E29" s="85"/>
      <c r="F29" s="85"/>
      <c r="G29" s="85"/>
      <c r="H29" s="85"/>
      <c r="I29" s="185"/>
      <c r="M29" s="87" t="s">
        <v>390</v>
      </c>
    </row>
    <row r="30" spans="1:17" ht="15" customHeight="1">
      <c r="A30" s="177"/>
      <c r="B30" s="85"/>
      <c r="C30" s="85"/>
      <c r="D30" s="85"/>
      <c r="E30" s="85"/>
      <c r="F30" s="85"/>
      <c r="G30" s="85"/>
      <c r="H30" s="85"/>
      <c r="I30" s="185"/>
    </row>
    <row r="31" spans="1:17" ht="15" customHeight="1">
      <c r="A31" s="177"/>
      <c r="B31" s="85"/>
      <c r="C31" s="85"/>
      <c r="D31" s="85"/>
      <c r="E31" s="85"/>
      <c r="F31" s="85"/>
      <c r="G31" s="85"/>
      <c r="H31" s="85"/>
      <c r="I31" s="185"/>
      <c r="Q31" s="85"/>
    </row>
    <row r="32" spans="1:17" ht="15" customHeight="1">
      <c r="A32" s="177"/>
      <c r="B32" s="85"/>
      <c r="C32" s="85"/>
      <c r="D32" s="85"/>
      <c r="E32" s="85"/>
      <c r="F32" s="85"/>
      <c r="G32" s="85"/>
      <c r="H32" s="85"/>
      <c r="I32" s="185"/>
    </row>
    <row r="33" spans="1:9" ht="15" customHeight="1">
      <c r="A33" s="177"/>
      <c r="B33" s="85"/>
      <c r="C33" s="85"/>
      <c r="D33" s="85"/>
      <c r="E33" s="85"/>
      <c r="F33" s="85"/>
      <c r="G33" s="85"/>
      <c r="H33" s="85"/>
      <c r="I33" s="185"/>
    </row>
    <row r="34" spans="1:9" ht="15" customHeight="1" thickBot="1">
      <c r="A34" s="187"/>
      <c r="B34" s="188"/>
      <c r="C34" s="188"/>
      <c r="D34" s="188"/>
      <c r="E34" s="188"/>
      <c r="F34" s="188"/>
      <c r="G34" s="188"/>
      <c r="H34" s="188"/>
      <c r="I34" s="189"/>
    </row>
    <row r="35" spans="1:9" ht="15" customHeight="1" thickTop="1">
      <c r="A35" s="85"/>
      <c r="B35" s="85"/>
      <c r="C35" s="85"/>
      <c r="D35" s="85"/>
      <c r="E35" s="85"/>
      <c r="F35" s="85"/>
      <c r="G35" s="85"/>
      <c r="H35" s="85"/>
    </row>
    <row r="36" spans="1:9" ht="33.75" customHeight="1">
      <c r="A36" s="85"/>
      <c r="B36" s="85"/>
      <c r="C36" s="85"/>
      <c r="D36" s="85"/>
      <c r="E36" s="85"/>
      <c r="F36" s="85"/>
      <c r="G36" s="85"/>
      <c r="H36" s="85"/>
    </row>
    <row r="37" spans="1:9" ht="30.75" customHeight="1">
      <c r="A37" s="85"/>
      <c r="B37" s="85"/>
      <c r="C37" s="85"/>
      <c r="D37" s="85"/>
      <c r="E37" s="85"/>
      <c r="F37" s="85"/>
      <c r="G37" s="85"/>
      <c r="H37" s="85"/>
    </row>
    <row r="38" spans="1:9" ht="15" customHeight="1">
      <c r="A38" s="85"/>
      <c r="B38" s="85"/>
      <c r="C38" s="85"/>
      <c r="D38" s="85"/>
      <c r="E38" s="85"/>
      <c r="F38" s="85"/>
      <c r="G38" s="85"/>
      <c r="H38" s="85"/>
    </row>
    <row r="39" spans="1:9" ht="15" customHeight="1">
      <c r="A39" s="85"/>
      <c r="B39" s="85"/>
      <c r="C39" s="85"/>
      <c r="D39" s="85"/>
      <c r="E39" s="85"/>
      <c r="F39" s="85"/>
      <c r="G39" s="85"/>
      <c r="H39" s="85"/>
    </row>
    <row r="40" spans="1:9" ht="15" customHeight="1">
      <c r="A40" s="85"/>
      <c r="B40" s="85"/>
      <c r="C40" s="85"/>
      <c r="D40" s="85"/>
      <c r="E40" s="85"/>
      <c r="F40" s="85"/>
      <c r="G40" s="85"/>
      <c r="H40" s="85"/>
    </row>
    <row r="41" spans="1:9" ht="15" customHeight="1">
      <c r="A41" s="85"/>
      <c r="B41" s="85"/>
      <c r="C41" s="85"/>
      <c r="D41" s="85"/>
      <c r="E41" s="85"/>
      <c r="F41" s="85"/>
      <c r="G41" s="85"/>
      <c r="H41" s="85"/>
    </row>
    <row r="42" spans="1:9" ht="15" customHeight="1">
      <c r="A42" s="85"/>
      <c r="B42" s="85"/>
      <c r="C42" s="85"/>
      <c r="D42" s="85"/>
      <c r="E42" s="85"/>
      <c r="F42" s="85"/>
      <c r="G42" s="85"/>
      <c r="H42" s="85"/>
    </row>
    <row r="43" spans="1:9" ht="15" customHeight="1">
      <c r="A43" s="85"/>
      <c r="B43" s="85"/>
      <c r="C43" s="85"/>
      <c r="D43" s="85"/>
      <c r="E43" s="85"/>
      <c r="F43" s="85"/>
      <c r="G43" s="85"/>
      <c r="H43" s="85"/>
    </row>
    <row r="44" spans="1:9" ht="15" customHeight="1">
      <c r="A44" s="85"/>
      <c r="B44" s="85"/>
      <c r="C44" s="85"/>
      <c r="D44" s="85"/>
      <c r="E44" s="85"/>
      <c r="F44" s="85"/>
      <c r="G44" s="85"/>
      <c r="H44" s="85"/>
    </row>
  </sheetData>
  <mergeCells count="4">
    <mergeCell ref="A4:I4"/>
    <mergeCell ref="A6:I6"/>
    <mergeCell ref="A11:I11"/>
    <mergeCell ref="A14:I14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portrait" r:id="rId1"/>
  <headerFooter scaleWithDoc="0">
    <oddFooter>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J44"/>
  <sheetViews>
    <sheetView zoomScale="90" zoomScaleNormal="90" workbookViewId="0">
      <selection activeCell="N19" sqref="N19"/>
    </sheetView>
  </sheetViews>
  <sheetFormatPr defaultColWidth="9.1796875" defaultRowHeight="14.5"/>
  <cols>
    <col min="1" max="1" width="4.1796875" style="4" customWidth="1"/>
    <col min="2" max="2" width="29.453125" style="4" customWidth="1"/>
    <col min="3" max="4" width="8.7265625" style="4" customWidth="1"/>
    <col min="5" max="10" width="7.7265625" style="4" customWidth="1"/>
    <col min="11" max="11" width="11.453125" style="4" customWidth="1"/>
    <col min="12" max="14" width="9.1796875" style="4"/>
    <col min="15" max="15" width="12" style="4" bestFit="1" customWidth="1"/>
    <col min="16" max="16384" width="9.1796875" style="4"/>
  </cols>
  <sheetData>
    <row r="1" spans="1:10" ht="12.75" customHeight="1"/>
    <row r="2" spans="1:10" ht="15.75" customHeight="1">
      <c r="A2" s="259" t="s">
        <v>224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10.5" customHeight="1"/>
    <row r="4" spans="1:10" ht="17.25" customHeight="1">
      <c r="A4" s="262" t="s">
        <v>0</v>
      </c>
      <c r="B4" s="262"/>
      <c r="C4" s="262" t="s">
        <v>218</v>
      </c>
      <c r="D4" s="262" t="s">
        <v>222</v>
      </c>
      <c r="E4" s="262" t="s">
        <v>347</v>
      </c>
      <c r="F4" s="262"/>
      <c r="G4" s="262"/>
      <c r="H4" s="262"/>
      <c r="I4" s="262"/>
      <c r="J4" s="262"/>
    </row>
    <row r="5" spans="1:10" ht="14.25" customHeight="1">
      <c r="A5" s="262"/>
      <c r="B5" s="262"/>
      <c r="C5" s="262"/>
      <c r="D5" s="262"/>
      <c r="E5" s="262" t="s">
        <v>277</v>
      </c>
      <c r="F5" s="262"/>
      <c r="G5" s="262"/>
      <c r="H5" s="262" t="s">
        <v>278</v>
      </c>
      <c r="I5" s="262"/>
      <c r="J5" s="262"/>
    </row>
    <row r="6" spans="1:10" ht="17.25" customHeight="1">
      <c r="A6" s="262"/>
      <c r="B6" s="262"/>
      <c r="C6" s="262"/>
      <c r="D6" s="262"/>
      <c r="E6" s="123" t="s">
        <v>56</v>
      </c>
      <c r="F6" s="124" t="s">
        <v>5</v>
      </c>
      <c r="G6" s="124" t="s">
        <v>6</v>
      </c>
      <c r="H6" s="123" t="s">
        <v>56</v>
      </c>
      <c r="I6" s="124" t="s">
        <v>5</v>
      </c>
      <c r="J6" s="124" t="s">
        <v>6</v>
      </c>
    </row>
    <row r="7" spans="1:10" s="9" customFormat="1" ht="19" customHeight="1">
      <c r="A7" s="264" t="s">
        <v>279</v>
      </c>
      <c r="B7" s="264"/>
      <c r="C7" s="76">
        <f>C8+C20+C31</f>
        <v>70102</v>
      </c>
      <c r="D7" s="76">
        <f>D8+D20+D31</f>
        <v>72021</v>
      </c>
      <c r="E7" s="76">
        <f t="shared" ref="E7:J7" si="0">E8+E20+E31</f>
        <v>71036</v>
      </c>
      <c r="F7" s="76">
        <f t="shared" si="0"/>
        <v>3719</v>
      </c>
      <c r="G7" s="76">
        <f t="shared" si="0"/>
        <v>67317</v>
      </c>
      <c r="H7" s="76">
        <f t="shared" si="0"/>
        <v>985</v>
      </c>
      <c r="I7" s="76">
        <f t="shared" si="0"/>
        <v>43</v>
      </c>
      <c r="J7" s="76">
        <f t="shared" si="0"/>
        <v>942</v>
      </c>
    </row>
    <row r="8" spans="1:10" s="6" customFormat="1" ht="19" customHeight="1">
      <c r="A8" s="260" t="s">
        <v>280</v>
      </c>
      <c r="B8" s="123" t="s">
        <v>56</v>
      </c>
      <c r="C8" s="79">
        <f>SUM(C9:C19)</f>
        <v>61188</v>
      </c>
      <c r="D8" s="79">
        <f>SUM(D9:D19)</f>
        <v>62881</v>
      </c>
      <c r="E8" s="79">
        <f t="shared" ref="E8:J8" si="1">SUM(E9:E19)</f>
        <v>62317</v>
      </c>
      <c r="F8" s="79">
        <f t="shared" si="1"/>
        <v>3180</v>
      </c>
      <c r="G8" s="79">
        <f t="shared" si="1"/>
        <v>59137</v>
      </c>
      <c r="H8" s="79">
        <f t="shared" si="1"/>
        <v>564</v>
      </c>
      <c r="I8" s="79">
        <f t="shared" si="1"/>
        <v>21</v>
      </c>
      <c r="J8" s="79">
        <f t="shared" si="1"/>
        <v>543</v>
      </c>
    </row>
    <row r="9" spans="1:10" s="6" customFormat="1" ht="19" customHeight="1">
      <c r="A9" s="260"/>
      <c r="B9" s="221" t="s">
        <v>8</v>
      </c>
      <c r="C9" s="206">
        <v>56538</v>
      </c>
      <c r="D9" s="94">
        <f t="shared" ref="D9:D19" si="2">SUM(E9,H9)</f>
        <v>57940</v>
      </c>
      <c r="E9" s="84">
        <f>F9+G9</f>
        <v>57442</v>
      </c>
      <c r="F9" s="60">
        <v>2945</v>
      </c>
      <c r="G9" s="60">
        <v>54497</v>
      </c>
      <c r="H9" s="84">
        <f>I9+J9</f>
        <v>498</v>
      </c>
      <c r="I9" s="60">
        <v>18</v>
      </c>
      <c r="J9" s="60">
        <v>480</v>
      </c>
    </row>
    <row r="10" spans="1:10" s="6" customFormat="1" ht="19" customHeight="1">
      <c r="A10" s="260"/>
      <c r="B10" s="221" t="s">
        <v>9</v>
      </c>
      <c r="C10" s="206">
        <v>90</v>
      </c>
      <c r="D10" s="94">
        <f t="shared" si="2"/>
        <v>89</v>
      </c>
      <c r="E10" s="84">
        <f t="shared" ref="E10:E19" si="3">F10+G10</f>
        <v>89</v>
      </c>
      <c r="F10" s="60">
        <v>4</v>
      </c>
      <c r="G10" s="60">
        <v>85</v>
      </c>
      <c r="H10" s="84">
        <f t="shared" ref="H10:H19" si="4">I10+J10</f>
        <v>0</v>
      </c>
      <c r="I10" s="60">
        <v>0</v>
      </c>
      <c r="J10" s="60">
        <v>0</v>
      </c>
    </row>
    <row r="11" spans="1:10" s="6" customFormat="1" ht="19" customHeight="1">
      <c r="A11" s="260"/>
      <c r="B11" s="221" t="s">
        <v>10</v>
      </c>
      <c r="C11" s="206">
        <v>1021</v>
      </c>
      <c r="D11" s="94">
        <f t="shared" si="2"/>
        <v>1131</v>
      </c>
      <c r="E11" s="84">
        <f t="shared" si="3"/>
        <v>1113</v>
      </c>
      <c r="F11" s="60">
        <v>89</v>
      </c>
      <c r="G11" s="60">
        <v>1024</v>
      </c>
      <c r="H11" s="84">
        <f t="shared" si="4"/>
        <v>18</v>
      </c>
      <c r="I11" s="60">
        <v>0</v>
      </c>
      <c r="J11" s="60">
        <v>18</v>
      </c>
    </row>
    <row r="12" spans="1:10" s="6" customFormat="1" ht="19" customHeight="1">
      <c r="A12" s="260"/>
      <c r="B12" s="221" t="s">
        <v>11</v>
      </c>
      <c r="C12" s="206">
        <v>114</v>
      </c>
      <c r="D12" s="94">
        <f t="shared" si="2"/>
        <v>139</v>
      </c>
      <c r="E12" s="84">
        <f t="shared" si="3"/>
        <v>139</v>
      </c>
      <c r="F12" s="60">
        <v>7</v>
      </c>
      <c r="G12" s="60">
        <v>132</v>
      </c>
      <c r="H12" s="84">
        <f t="shared" si="4"/>
        <v>0</v>
      </c>
      <c r="I12" s="60">
        <v>0</v>
      </c>
      <c r="J12" s="60">
        <v>0</v>
      </c>
    </row>
    <row r="13" spans="1:10" s="6" customFormat="1" ht="21" customHeight="1">
      <c r="A13" s="260"/>
      <c r="B13" s="221" t="s">
        <v>276</v>
      </c>
      <c r="C13" s="206">
        <v>3244</v>
      </c>
      <c r="D13" s="94">
        <f t="shared" si="2"/>
        <v>3371</v>
      </c>
      <c r="E13" s="84">
        <f t="shared" si="3"/>
        <v>3324</v>
      </c>
      <c r="F13" s="60">
        <v>117</v>
      </c>
      <c r="G13" s="60">
        <v>3207</v>
      </c>
      <c r="H13" s="84">
        <f t="shared" si="4"/>
        <v>47</v>
      </c>
      <c r="I13" s="60">
        <v>3</v>
      </c>
      <c r="J13" s="60">
        <v>44</v>
      </c>
    </row>
    <row r="14" spans="1:10" s="6" customFormat="1" ht="21" customHeight="1">
      <c r="A14" s="260"/>
      <c r="B14" s="221" t="s">
        <v>275</v>
      </c>
      <c r="C14" s="206">
        <v>12</v>
      </c>
      <c r="D14" s="94">
        <f t="shared" si="2"/>
        <v>9</v>
      </c>
      <c r="E14" s="84">
        <f t="shared" si="3"/>
        <v>9</v>
      </c>
      <c r="F14" s="60">
        <v>0</v>
      </c>
      <c r="G14" s="60">
        <v>9</v>
      </c>
      <c r="H14" s="84">
        <f t="shared" si="4"/>
        <v>0</v>
      </c>
      <c r="I14" s="60">
        <v>0</v>
      </c>
      <c r="J14" s="60">
        <v>0</v>
      </c>
    </row>
    <row r="15" spans="1:10" s="6" customFormat="1" ht="21" customHeight="1">
      <c r="A15" s="263"/>
      <c r="B15" s="221" t="s">
        <v>192</v>
      </c>
      <c r="C15" s="206">
        <v>44</v>
      </c>
      <c r="D15" s="94">
        <f t="shared" si="2"/>
        <v>59</v>
      </c>
      <c r="E15" s="84">
        <f t="shared" si="3"/>
        <v>59</v>
      </c>
      <c r="F15" s="60">
        <v>4</v>
      </c>
      <c r="G15" s="60">
        <v>55</v>
      </c>
      <c r="H15" s="84">
        <f t="shared" si="4"/>
        <v>0</v>
      </c>
      <c r="I15" s="60">
        <v>0</v>
      </c>
      <c r="J15" s="60">
        <v>0</v>
      </c>
    </row>
    <row r="16" spans="1:10" s="6" customFormat="1" ht="21" customHeight="1">
      <c r="A16" s="263"/>
      <c r="B16" s="221" t="s">
        <v>12</v>
      </c>
      <c r="C16" s="206">
        <v>4</v>
      </c>
      <c r="D16" s="94">
        <f t="shared" si="2"/>
        <v>9</v>
      </c>
      <c r="E16" s="84">
        <f t="shared" si="3"/>
        <v>9</v>
      </c>
      <c r="F16" s="60">
        <v>0</v>
      </c>
      <c r="G16" s="60">
        <v>9</v>
      </c>
      <c r="H16" s="84">
        <f t="shared" si="4"/>
        <v>0</v>
      </c>
      <c r="I16" s="60">
        <v>0</v>
      </c>
      <c r="J16" s="60">
        <v>0</v>
      </c>
    </row>
    <row r="17" spans="1:10" s="6" customFormat="1" ht="21" customHeight="1">
      <c r="A17" s="263"/>
      <c r="B17" s="221" t="s">
        <v>13</v>
      </c>
      <c r="C17" s="206">
        <v>1</v>
      </c>
      <c r="D17" s="94">
        <f t="shared" si="2"/>
        <v>2</v>
      </c>
      <c r="E17" s="84">
        <f t="shared" si="3"/>
        <v>2</v>
      </c>
      <c r="F17" s="60">
        <v>1</v>
      </c>
      <c r="G17" s="60">
        <v>1</v>
      </c>
      <c r="H17" s="84">
        <f t="shared" si="4"/>
        <v>0</v>
      </c>
      <c r="I17" s="60">
        <v>0</v>
      </c>
      <c r="J17" s="60">
        <v>0</v>
      </c>
    </row>
    <row r="18" spans="1:10" s="6" customFormat="1" ht="19" customHeight="1">
      <c r="A18" s="263"/>
      <c r="B18" s="221" t="s">
        <v>14</v>
      </c>
      <c r="C18" s="206">
        <v>81</v>
      </c>
      <c r="D18" s="94">
        <f t="shared" si="2"/>
        <v>81</v>
      </c>
      <c r="E18" s="84">
        <f t="shared" si="3"/>
        <v>80</v>
      </c>
      <c r="F18" s="60">
        <v>10</v>
      </c>
      <c r="G18" s="60">
        <v>70</v>
      </c>
      <c r="H18" s="84">
        <f t="shared" si="4"/>
        <v>1</v>
      </c>
      <c r="I18" s="60">
        <v>0</v>
      </c>
      <c r="J18" s="60">
        <v>1</v>
      </c>
    </row>
    <row r="19" spans="1:10" s="6" customFormat="1" ht="19" customHeight="1">
      <c r="A19" s="263"/>
      <c r="B19" s="221" t="s">
        <v>15</v>
      </c>
      <c r="C19" s="206">
        <v>39</v>
      </c>
      <c r="D19" s="94">
        <f t="shared" si="2"/>
        <v>51</v>
      </c>
      <c r="E19" s="84">
        <f t="shared" si="3"/>
        <v>51</v>
      </c>
      <c r="F19" s="60">
        <v>3</v>
      </c>
      <c r="G19" s="60">
        <v>48</v>
      </c>
      <c r="H19" s="84">
        <f t="shared" si="4"/>
        <v>0</v>
      </c>
      <c r="I19" s="60">
        <v>0</v>
      </c>
      <c r="J19" s="60">
        <v>0</v>
      </c>
    </row>
    <row r="20" spans="1:10" s="6" customFormat="1" ht="19" customHeight="1">
      <c r="A20" s="260" t="s">
        <v>281</v>
      </c>
      <c r="B20" s="123" t="s">
        <v>56</v>
      </c>
      <c r="C20" s="79">
        <f>SUM(C21:C30)</f>
        <v>1189</v>
      </c>
      <c r="D20" s="79">
        <f>SUM(D21:D30)</f>
        <v>1188</v>
      </c>
      <c r="E20" s="79">
        <f t="shared" ref="E20:J20" si="5">SUM(E21:E30)</f>
        <v>1153</v>
      </c>
      <c r="F20" s="79">
        <f t="shared" si="5"/>
        <v>76</v>
      </c>
      <c r="G20" s="79">
        <f t="shared" si="5"/>
        <v>1077</v>
      </c>
      <c r="H20" s="79">
        <f t="shared" si="5"/>
        <v>35</v>
      </c>
      <c r="I20" s="79">
        <f t="shared" si="5"/>
        <v>1</v>
      </c>
      <c r="J20" s="79">
        <f t="shared" si="5"/>
        <v>34</v>
      </c>
    </row>
    <row r="21" spans="1:10" s="6" customFormat="1" ht="19" customHeight="1">
      <c r="A21" s="260"/>
      <c r="B21" s="221" t="s">
        <v>8</v>
      </c>
      <c r="C21" s="206">
        <v>1115</v>
      </c>
      <c r="D21" s="76">
        <f t="shared" ref="D21:D30" si="6">SUM(E21,H21)</f>
        <v>1118</v>
      </c>
      <c r="E21" s="84">
        <f>F21+G21</f>
        <v>1084</v>
      </c>
      <c r="F21" s="60">
        <v>75</v>
      </c>
      <c r="G21" s="60">
        <v>1009</v>
      </c>
      <c r="H21" s="84">
        <f>I21+J21</f>
        <v>34</v>
      </c>
      <c r="I21" s="60">
        <v>1</v>
      </c>
      <c r="J21" s="60">
        <v>33</v>
      </c>
    </row>
    <row r="22" spans="1:10" s="6" customFormat="1" ht="19" customHeight="1">
      <c r="A22" s="260"/>
      <c r="B22" s="221" t="s">
        <v>9</v>
      </c>
      <c r="C22" s="206">
        <v>0</v>
      </c>
      <c r="D22" s="76">
        <f t="shared" si="6"/>
        <v>0</v>
      </c>
      <c r="E22" s="84">
        <f t="shared" ref="E22:E30" si="7">F22+G22</f>
        <v>0</v>
      </c>
      <c r="F22" s="60">
        <v>0</v>
      </c>
      <c r="G22" s="60">
        <v>0</v>
      </c>
      <c r="H22" s="84">
        <f t="shared" ref="H22:H30" si="8">I22+J22</f>
        <v>0</v>
      </c>
      <c r="I22" s="60">
        <v>0</v>
      </c>
      <c r="J22" s="60">
        <v>0</v>
      </c>
    </row>
    <row r="23" spans="1:10" s="6" customFormat="1" ht="19" customHeight="1">
      <c r="A23" s="260"/>
      <c r="B23" s="221" t="s">
        <v>11</v>
      </c>
      <c r="C23" s="206">
        <v>0</v>
      </c>
      <c r="D23" s="76">
        <f t="shared" si="6"/>
        <v>1</v>
      </c>
      <c r="E23" s="84">
        <f t="shared" si="7"/>
        <v>1</v>
      </c>
      <c r="F23" s="60">
        <v>0</v>
      </c>
      <c r="G23" s="60">
        <v>1</v>
      </c>
      <c r="H23" s="84">
        <f t="shared" si="8"/>
        <v>0</v>
      </c>
      <c r="I23" s="60">
        <v>0</v>
      </c>
      <c r="J23" s="60">
        <v>0</v>
      </c>
    </row>
    <row r="24" spans="1:10" s="6" customFormat="1" ht="21" customHeight="1">
      <c r="A24" s="260"/>
      <c r="B24" s="221" t="s">
        <v>276</v>
      </c>
      <c r="C24" s="206">
        <v>74</v>
      </c>
      <c r="D24" s="76">
        <f t="shared" si="6"/>
        <v>69</v>
      </c>
      <c r="E24" s="84">
        <f t="shared" si="7"/>
        <v>68</v>
      </c>
      <c r="F24" s="60">
        <v>1</v>
      </c>
      <c r="G24" s="60">
        <v>67</v>
      </c>
      <c r="H24" s="84">
        <f t="shared" si="8"/>
        <v>1</v>
      </c>
      <c r="I24" s="60">
        <v>0</v>
      </c>
      <c r="J24" s="60">
        <v>1</v>
      </c>
    </row>
    <row r="25" spans="1:10" ht="21" customHeight="1">
      <c r="A25" s="261"/>
      <c r="B25" s="221" t="s">
        <v>275</v>
      </c>
      <c r="C25" s="206">
        <v>0</v>
      </c>
      <c r="D25" s="76">
        <f t="shared" si="6"/>
        <v>0</v>
      </c>
      <c r="E25" s="84">
        <f t="shared" si="7"/>
        <v>0</v>
      </c>
      <c r="F25" s="60">
        <v>0</v>
      </c>
      <c r="G25" s="60">
        <v>0</v>
      </c>
      <c r="H25" s="84">
        <f t="shared" si="8"/>
        <v>0</v>
      </c>
      <c r="I25" s="60">
        <v>0</v>
      </c>
      <c r="J25" s="60">
        <v>0</v>
      </c>
    </row>
    <row r="26" spans="1:10" ht="21" customHeight="1">
      <c r="A26" s="261"/>
      <c r="B26" s="221" t="s">
        <v>192</v>
      </c>
      <c r="C26" s="206">
        <v>0</v>
      </c>
      <c r="D26" s="76">
        <f t="shared" si="6"/>
        <v>0</v>
      </c>
      <c r="E26" s="84">
        <f t="shared" si="7"/>
        <v>0</v>
      </c>
      <c r="F26" s="60">
        <v>0</v>
      </c>
      <c r="G26" s="60">
        <v>0</v>
      </c>
      <c r="H26" s="84">
        <f t="shared" si="8"/>
        <v>0</v>
      </c>
      <c r="I26" s="60">
        <v>0</v>
      </c>
      <c r="J26" s="60">
        <v>0</v>
      </c>
    </row>
    <row r="27" spans="1:10" ht="19" customHeight="1">
      <c r="A27" s="261"/>
      <c r="B27" s="221" t="s">
        <v>12</v>
      </c>
      <c r="C27" s="206">
        <v>0</v>
      </c>
      <c r="D27" s="76">
        <f t="shared" si="6"/>
        <v>0</v>
      </c>
      <c r="E27" s="84">
        <f t="shared" si="7"/>
        <v>0</v>
      </c>
      <c r="F27" s="60">
        <v>0</v>
      </c>
      <c r="G27" s="60">
        <v>0</v>
      </c>
      <c r="H27" s="84">
        <f t="shared" si="8"/>
        <v>0</v>
      </c>
      <c r="I27" s="60">
        <v>0</v>
      </c>
      <c r="J27" s="60">
        <v>0</v>
      </c>
    </row>
    <row r="28" spans="1:10" ht="21" customHeight="1">
      <c r="A28" s="261"/>
      <c r="B28" s="221" t="s">
        <v>13</v>
      </c>
      <c r="C28" s="206">
        <v>0</v>
      </c>
      <c r="D28" s="76">
        <f t="shared" si="6"/>
        <v>0</v>
      </c>
      <c r="E28" s="84">
        <f t="shared" si="7"/>
        <v>0</v>
      </c>
      <c r="F28" s="60">
        <v>0</v>
      </c>
      <c r="G28" s="60">
        <v>0</v>
      </c>
      <c r="H28" s="84">
        <f t="shared" si="8"/>
        <v>0</v>
      </c>
      <c r="I28" s="60">
        <v>0</v>
      </c>
      <c r="J28" s="60">
        <v>0</v>
      </c>
    </row>
    <row r="29" spans="1:10" ht="19" customHeight="1">
      <c r="A29" s="261"/>
      <c r="B29" s="221" t="s">
        <v>14</v>
      </c>
      <c r="C29" s="206">
        <v>0</v>
      </c>
      <c r="D29" s="76">
        <f t="shared" si="6"/>
        <v>0</v>
      </c>
      <c r="E29" s="84">
        <f t="shared" si="7"/>
        <v>0</v>
      </c>
      <c r="F29" s="60">
        <v>0</v>
      </c>
      <c r="G29" s="60">
        <v>0</v>
      </c>
      <c r="H29" s="84">
        <f t="shared" si="8"/>
        <v>0</v>
      </c>
      <c r="I29" s="60">
        <v>0</v>
      </c>
      <c r="J29" s="60">
        <v>0</v>
      </c>
    </row>
    <row r="30" spans="1:10" ht="19" customHeight="1">
      <c r="A30" s="261"/>
      <c r="B30" s="221" t="s">
        <v>15</v>
      </c>
      <c r="C30" s="206">
        <v>0</v>
      </c>
      <c r="D30" s="76">
        <f t="shared" si="6"/>
        <v>0</v>
      </c>
      <c r="E30" s="84">
        <f t="shared" si="7"/>
        <v>0</v>
      </c>
      <c r="F30" s="60">
        <v>0</v>
      </c>
      <c r="G30" s="60">
        <v>0</v>
      </c>
      <c r="H30" s="84">
        <f t="shared" si="8"/>
        <v>0</v>
      </c>
      <c r="I30" s="60">
        <v>0</v>
      </c>
      <c r="J30" s="60">
        <v>0</v>
      </c>
    </row>
    <row r="31" spans="1:10" ht="19" customHeight="1">
      <c r="A31" s="260" t="s">
        <v>282</v>
      </c>
      <c r="B31" s="123" t="s">
        <v>56</v>
      </c>
      <c r="C31" s="79">
        <f>SUM(C32:C41)</f>
        <v>7725</v>
      </c>
      <c r="D31" s="79">
        <f>SUM(D32:D41)</f>
        <v>7952</v>
      </c>
      <c r="E31" s="79">
        <f t="shared" ref="E31:J31" si="9">SUM(E32:E41)</f>
        <v>7566</v>
      </c>
      <c r="F31" s="79">
        <f t="shared" si="9"/>
        <v>463</v>
      </c>
      <c r="G31" s="79">
        <f t="shared" si="9"/>
        <v>7103</v>
      </c>
      <c r="H31" s="79">
        <f t="shared" si="9"/>
        <v>386</v>
      </c>
      <c r="I31" s="79">
        <f t="shared" si="9"/>
        <v>21</v>
      </c>
      <c r="J31" s="79">
        <f t="shared" si="9"/>
        <v>365</v>
      </c>
    </row>
    <row r="32" spans="1:10" ht="19" customHeight="1">
      <c r="A32" s="260"/>
      <c r="B32" s="221" t="s">
        <v>8</v>
      </c>
      <c r="C32" s="206">
        <v>6638</v>
      </c>
      <c r="D32" s="76">
        <f t="shared" ref="D32:D41" si="10">SUM(E32,H32)</f>
        <v>6695</v>
      </c>
      <c r="E32" s="84">
        <f>F32+G32</f>
        <v>6377</v>
      </c>
      <c r="F32" s="60">
        <v>390</v>
      </c>
      <c r="G32" s="60">
        <v>5987</v>
      </c>
      <c r="H32" s="84">
        <f>I32+J32</f>
        <v>318</v>
      </c>
      <c r="I32" s="60">
        <v>17</v>
      </c>
      <c r="J32" s="60">
        <v>301</v>
      </c>
    </row>
    <row r="33" spans="1:10" ht="19" customHeight="1">
      <c r="A33" s="260"/>
      <c r="B33" s="221" t="s">
        <v>9</v>
      </c>
      <c r="C33" s="206">
        <v>9</v>
      </c>
      <c r="D33" s="76">
        <f t="shared" si="10"/>
        <v>8</v>
      </c>
      <c r="E33" s="84">
        <f t="shared" ref="E33:E41" si="11">F33+G33</f>
        <v>8</v>
      </c>
      <c r="F33" s="60">
        <v>0</v>
      </c>
      <c r="G33" s="60">
        <v>8</v>
      </c>
      <c r="H33" s="84">
        <f t="shared" ref="H33:H41" si="12">I33+J33</f>
        <v>0</v>
      </c>
      <c r="I33" s="60">
        <v>0</v>
      </c>
      <c r="J33" s="60">
        <v>0</v>
      </c>
    </row>
    <row r="34" spans="1:10" ht="19" customHeight="1">
      <c r="A34" s="260"/>
      <c r="B34" s="221" t="s">
        <v>11</v>
      </c>
      <c r="C34" s="206">
        <v>17</v>
      </c>
      <c r="D34" s="76">
        <f t="shared" si="10"/>
        <v>26</v>
      </c>
      <c r="E34" s="84">
        <f t="shared" si="11"/>
        <v>26</v>
      </c>
      <c r="F34" s="60">
        <v>0</v>
      </c>
      <c r="G34" s="60">
        <v>26</v>
      </c>
      <c r="H34" s="84">
        <f t="shared" si="12"/>
        <v>0</v>
      </c>
      <c r="I34" s="60">
        <v>0</v>
      </c>
      <c r="J34" s="60">
        <v>0</v>
      </c>
    </row>
    <row r="35" spans="1:10" ht="21" customHeight="1">
      <c r="A35" s="260"/>
      <c r="B35" s="222" t="s">
        <v>276</v>
      </c>
      <c r="C35" s="206">
        <v>1013</v>
      </c>
      <c r="D35" s="76">
        <f t="shared" si="10"/>
        <v>1173</v>
      </c>
      <c r="E35" s="84">
        <f t="shared" si="11"/>
        <v>1105</v>
      </c>
      <c r="F35" s="60">
        <v>69</v>
      </c>
      <c r="G35" s="61">
        <v>1036</v>
      </c>
      <c r="H35" s="84">
        <f t="shared" si="12"/>
        <v>68</v>
      </c>
      <c r="I35" s="60">
        <v>4</v>
      </c>
      <c r="J35" s="60">
        <v>64</v>
      </c>
    </row>
    <row r="36" spans="1:10" ht="21" customHeight="1">
      <c r="A36" s="261"/>
      <c r="B36" s="221" t="s">
        <v>275</v>
      </c>
      <c r="C36" s="206">
        <v>0</v>
      </c>
      <c r="D36" s="76">
        <f t="shared" si="10"/>
        <v>0</v>
      </c>
      <c r="E36" s="84">
        <f t="shared" si="11"/>
        <v>0</v>
      </c>
      <c r="F36" s="60">
        <v>0</v>
      </c>
      <c r="G36" s="61">
        <v>0</v>
      </c>
      <c r="H36" s="84">
        <f t="shared" si="12"/>
        <v>0</v>
      </c>
      <c r="I36" s="60">
        <v>0</v>
      </c>
      <c r="J36" s="60">
        <v>0</v>
      </c>
    </row>
    <row r="37" spans="1:10" ht="21" customHeight="1">
      <c r="A37" s="261"/>
      <c r="B37" s="221" t="s">
        <v>192</v>
      </c>
      <c r="C37" s="206">
        <v>0</v>
      </c>
      <c r="D37" s="76">
        <f t="shared" si="10"/>
        <v>0</v>
      </c>
      <c r="E37" s="84">
        <f t="shared" si="11"/>
        <v>0</v>
      </c>
      <c r="F37" s="60">
        <v>0</v>
      </c>
      <c r="G37" s="61">
        <v>0</v>
      </c>
      <c r="H37" s="84">
        <f t="shared" si="12"/>
        <v>0</v>
      </c>
      <c r="I37" s="60">
        <v>0</v>
      </c>
      <c r="J37" s="60">
        <v>0</v>
      </c>
    </row>
    <row r="38" spans="1:10" ht="19" customHeight="1">
      <c r="A38" s="261"/>
      <c r="B38" s="221" t="s">
        <v>12</v>
      </c>
      <c r="C38" s="206">
        <v>0</v>
      </c>
      <c r="D38" s="76">
        <f t="shared" si="10"/>
        <v>0</v>
      </c>
      <c r="E38" s="84">
        <f t="shared" si="11"/>
        <v>0</v>
      </c>
      <c r="F38" s="60">
        <v>0</v>
      </c>
      <c r="G38" s="61">
        <v>0</v>
      </c>
      <c r="H38" s="84">
        <f t="shared" si="12"/>
        <v>0</v>
      </c>
      <c r="I38" s="60">
        <v>0</v>
      </c>
      <c r="J38" s="60">
        <v>0</v>
      </c>
    </row>
    <row r="39" spans="1:10" ht="21" customHeight="1">
      <c r="A39" s="261"/>
      <c r="B39" s="221" t="s">
        <v>13</v>
      </c>
      <c r="C39" s="206">
        <v>0</v>
      </c>
      <c r="D39" s="76">
        <f t="shared" si="10"/>
        <v>0</v>
      </c>
      <c r="E39" s="84">
        <f t="shared" si="11"/>
        <v>0</v>
      </c>
      <c r="F39" s="60">
        <v>0</v>
      </c>
      <c r="G39" s="61">
        <v>0</v>
      </c>
      <c r="H39" s="84">
        <f t="shared" si="12"/>
        <v>0</v>
      </c>
      <c r="I39" s="60">
        <v>0</v>
      </c>
      <c r="J39" s="60">
        <v>0</v>
      </c>
    </row>
    <row r="40" spans="1:10" ht="19" customHeight="1">
      <c r="A40" s="261"/>
      <c r="B40" s="221" t="s">
        <v>14</v>
      </c>
      <c r="C40" s="206">
        <v>1</v>
      </c>
      <c r="D40" s="76">
        <f t="shared" si="10"/>
        <v>1</v>
      </c>
      <c r="E40" s="84">
        <f t="shared" si="11"/>
        <v>1</v>
      </c>
      <c r="F40" s="60">
        <v>1</v>
      </c>
      <c r="G40" s="61">
        <v>0</v>
      </c>
      <c r="H40" s="84">
        <f t="shared" si="12"/>
        <v>0</v>
      </c>
      <c r="I40" s="60">
        <v>0</v>
      </c>
      <c r="J40" s="60">
        <v>0</v>
      </c>
    </row>
    <row r="41" spans="1:10" ht="19" customHeight="1">
      <c r="A41" s="261"/>
      <c r="B41" s="221" t="s">
        <v>15</v>
      </c>
      <c r="C41" s="206">
        <v>47</v>
      </c>
      <c r="D41" s="76">
        <f t="shared" si="10"/>
        <v>49</v>
      </c>
      <c r="E41" s="84">
        <f t="shared" si="11"/>
        <v>49</v>
      </c>
      <c r="F41" s="60">
        <v>3</v>
      </c>
      <c r="G41" s="61">
        <v>46</v>
      </c>
      <c r="H41" s="84">
        <f t="shared" si="12"/>
        <v>0</v>
      </c>
      <c r="I41" s="60">
        <v>0</v>
      </c>
      <c r="J41" s="60">
        <v>0</v>
      </c>
    </row>
    <row r="43" spans="1:10">
      <c r="A43" s="51"/>
    </row>
    <row r="44" spans="1:10">
      <c r="A44" s="7"/>
    </row>
  </sheetData>
  <mergeCells count="11">
    <mergeCell ref="A2:J2"/>
    <mergeCell ref="A20:A30"/>
    <mergeCell ref="A31:A41"/>
    <mergeCell ref="A4:B6"/>
    <mergeCell ref="E4:J4"/>
    <mergeCell ref="E5:G5"/>
    <mergeCell ref="H5:J5"/>
    <mergeCell ref="A8:A19"/>
    <mergeCell ref="D4:D6"/>
    <mergeCell ref="C4:C6"/>
    <mergeCell ref="A7:B7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  <headerFooter scaleWithDoc="0">
    <oddHeader>&amp;R&amp;"-,Pogrubiony"&amp;9 &amp;K132A781</oddHeader>
    <oddFooter>&amp;R&amp;G</oddFooter>
  </headerFooter>
  <ignoredErrors>
    <ignoredError sqref="D31:E31 H31 D20 E20:H20" 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O28"/>
  <sheetViews>
    <sheetView zoomScale="90" zoomScaleNormal="90" workbookViewId="0">
      <selection activeCell="N12" sqref="N12"/>
    </sheetView>
  </sheetViews>
  <sheetFormatPr defaultColWidth="9.1796875" defaultRowHeight="15.5"/>
  <cols>
    <col min="1" max="1" width="12.54296875" style="10" customWidth="1"/>
    <col min="2" max="2" width="9.26953125" style="10" customWidth="1"/>
    <col min="3" max="3" width="5.453125" style="10" customWidth="1"/>
    <col min="4" max="4" width="7.1796875" style="10" customWidth="1"/>
    <col min="5" max="5" width="6.81640625" style="10" customWidth="1"/>
    <col min="6" max="6" width="9.26953125" style="10" customWidth="1"/>
    <col min="7" max="7" width="11.1796875" style="10" customWidth="1"/>
    <col min="8" max="8" width="9" style="10" customWidth="1"/>
    <col min="9" max="9" width="9.26953125" style="10" customWidth="1"/>
    <col min="10" max="10" width="8" style="10" customWidth="1"/>
    <col min="11" max="11" width="10" style="10" customWidth="1"/>
    <col min="12" max="16384" width="9.1796875" style="10"/>
  </cols>
  <sheetData>
    <row r="1" spans="1:15" ht="12.75" customHeight="1"/>
    <row r="2" spans="1:15">
      <c r="A2" s="259" t="s">
        <v>455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5" ht="10.5" customHeight="1">
      <c r="A3" s="3"/>
      <c r="B3" s="3"/>
      <c r="C3" s="3"/>
      <c r="D3" s="3"/>
      <c r="E3" s="3"/>
      <c r="F3" s="3"/>
      <c r="G3" s="3"/>
      <c r="H3" s="3"/>
      <c r="I3" s="8"/>
    </row>
    <row r="4" spans="1:15" ht="19" customHeight="1">
      <c r="A4" s="264" t="s">
        <v>18</v>
      </c>
      <c r="B4" s="264"/>
      <c r="C4" s="264"/>
      <c r="D4" s="262" t="s">
        <v>218</v>
      </c>
      <c r="E4" s="262" t="s">
        <v>223</v>
      </c>
      <c r="F4" s="262" t="s">
        <v>347</v>
      </c>
      <c r="G4" s="262"/>
      <c r="H4" s="262"/>
      <c r="I4" s="262"/>
      <c r="J4" s="262"/>
      <c r="K4" s="262"/>
    </row>
    <row r="5" spans="1:15" s="6" customFormat="1" ht="48.75" customHeight="1">
      <c r="A5" s="264"/>
      <c r="B5" s="264"/>
      <c r="C5" s="264"/>
      <c r="D5" s="262"/>
      <c r="E5" s="262"/>
      <c r="F5" s="125" t="s">
        <v>7</v>
      </c>
      <c r="G5" s="125" t="s">
        <v>16</v>
      </c>
      <c r="H5" s="125" t="s">
        <v>17</v>
      </c>
      <c r="I5" s="126" t="s">
        <v>283</v>
      </c>
      <c r="J5" s="125" t="s">
        <v>19</v>
      </c>
      <c r="K5" s="125" t="s">
        <v>20</v>
      </c>
    </row>
    <row r="6" spans="1:15" ht="25" customHeight="1">
      <c r="A6" s="268" t="s">
        <v>279</v>
      </c>
      <c r="B6" s="268"/>
      <c r="C6" s="268"/>
      <c r="D6" s="79">
        <f>D7+'strona 4'!D6+'strona 4'!D24</f>
        <v>70102</v>
      </c>
      <c r="E6" s="79">
        <f>E7+'strona 4'!E6+'strona 4'!E24</f>
        <v>72021</v>
      </c>
      <c r="F6" s="79">
        <f>F7+'strona 4'!F6+'strona 4'!F24</f>
        <v>62881</v>
      </c>
      <c r="G6" s="79">
        <f>G7+'strona 4'!G6+'strona 4'!G24</f>
        <v>1188</v>
      </c>
      <c r="H6" s="79">
        <f>H7+'strona 4'!H6+'strona 4'!H24</f>
        <v>7952</v>
      </c>
      <c r="I6" s="79">
        <f>I7+'strona 4'!I6+'strona 4'!I24</f>
        <v>4386</v>
      </c>
      <c r="J6" s="79">
        <f>J7+'strona 4'!J6+'strona 4'!J24</f>
        <v>3762</v>
      </c>
      <c r="K6" s="79">
        <f>K7+'strona 4'!K6+'strona 4'!K24</f>
        <v>985</v>
      </c>
    </row>
    <row r="7" spans="1:15" ht="25" customHeight="1">
      <c r="A7" s="266" t="s">
        <v>21</v>
      </c>
      <c r="B7" s="267"/>
      <c r="C7" s="267"/>
      <c r="D7" s="76">
        <f>SUM(D9:D28)+SUM('strona 3'!D6:D29)</f>
        <v>64291</v>
      </c>
      <c r="E7" s="76">
        <f>SUM(E9:E28)+SUM('strona 3'!E6:E29)</f>
        <v>65753</v>
      </c>
      <c r="F7" s="76">
        <f>SUM(F9:F28)+SUM('strona 3'!F6:F29)</f>
        <v>57940</v>
      </c>
      <c r="G7" s="76">
        <f>SUM(G9:G28)+SUM('strona 3'!G6:G29)</f>
        <v>1118</v>
      </c>
      <c r="H7" s="76">
        <f>SUM(H9:H28)+SUM('strona 3'!H6:H29)</f>
        <v>6695</v>
      </c>
      <c r="I7" s="76">
        <f>SUM(I9:I28)+SUM('strona 3'!I6:I29)</f>
        <v>3758</v>
      </c>
      <c r="J7" s="76">
        <f>SUM(J9:J28)+SUM('strona 3'!J6:J29)</f>
        <v>3446</v>
      </c>
      <c r="K7" s="76">
        <f>SUM(K9:K28)+SUM('strona 3'!K6:K29)</f>
        <v>850</v>
      </c>
    </row>
    <row r="8" spans="1:15" ht="25" customHeight="1">
      <c r="A8" s="265" t="s">
        <v>22</v>
      </c>
      <c r="B8" s="265"/>
      <c r="C8" s="265"/>
      <c r="D8" s="83">
        <v>91</v>
      </c>
      <c r="E8" s="76">
        <f t="shared" ref="E8:E28" si="0">SUM(F8:H8)</f>
        <v>85</v>
      </c>
      <c r="F8" s="60">
        <v>75</v>
      </c>
      <c r="G8" s="60">
        <v>0</v>
      </c>
      <c r="H8" s="60">
        <v>10</v>
      </c>
      <c r="I8" s="60">
        <v>0</v>
      </c>
      <c r="J8" s="60">
        <v>4</v>
      </c>
      <c r="K8" s="60">
        <v>0</v>
      </c>
    </row>
    <row r="9" spans="1:15" ht="25" customHeight="1">
      <c r="A9" s="265" t="s">
        <v>284</v>
      </c>
      <c r="B9" s="265"/>
      <c r="C9" s="265"/>
      <c r="D9" s="83">
        <v>38</v>
      </c>
      <c r="E9" s="76">
        <f t="shared" si="0"/>
        <v>36</v>
      </c>
      <c r="F9" s="60">
        <v>29</v>
      </c>
      <c r="G9" s="60">
        <v>1</v>
      </c>
      <c r="H9" s="60">
        <v>6</v>
      </c>
      <c r="I9" s="60">
        <v>2</v>
      </c>
      <c r="J9" s="60">
        <v>0</v>
      </c>
      <c r="K9" s="60">
        <v>0</v>
      </c>
      <c r="O9" s="195"/>
    </row>
    <row r="10" spans="1:15" ht="25" customHeight="1">
      <c r="A10" s="265" t="s">
        <v>285</v>
      </c>
      <c r="B10" s="265"/>
      <c r="C10" s="265"/>
      <c r="D10" s="83">
        <v>38</v>
      </c>
      <c r="E10" s="76">
        <f t="shared" si="0"/>
        <v>43</v>
      </c>
      <c r="F10" s="60">
        <v>19</v>
      </c>
      <c r="G10" s="60">
        <v>4</v>
      </c>
      <c r="H10" s="60">
        <v>20</v>
      </c>
      <c r="I10" s="60">
        <v>24</v>
      </c>
      <c r="J10" s="60">
        <v>1</v>
      </c>
      <c r="K10" s="60">
        <v>3</v>
      </c>
    </row>
    <row r="11" spans="1:15" ht="25" customHeight="1">
      <c r="A11" s="265" t="s">
        <v>286</v>
      </c>
      <c r="B11" s="265"/>
      <c r="C11" s="265"/>
      <c r="D11" s="83">
        <v>0</v>
      </c>
      <c r="E11" s="76">
        <f t="shared" si="0"/>
        <v>2</v>
      </c>
      <c r="F11" s="60">
        <v>2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pans="1:15" ht="25" customHeight="1">
      <c r="A12" s="265" t="s">
        <v>287</v>
      </c>
      <c r="B12" s="265" t="s">
        <v>186</v>
      </c>
      <c r="C12" s="111" t="s">
        <v>23</v>
      </c>
      <c r="D12" s="83">
        <v>4183</v>
      </c>
      <c r="E12" s="76">
        <f t="shared" si="0"/>
        <v>4147</v>
      </c>
      <c r="F12" s="60">
        <v>3319</v>
      </c>
      <c r="G12" s="60">
        <v>222</v>
      </c>
      <c r="H12" s="60">
        <v>606</v>
      </c>
      <c r="I12" s="60">
        <v>79</v>
      </c>
      <c r="J12" s="60">
        <v>398</v>
      </c>
      <c r="K12" s="60">
        <v>37</v>
      </c>
    </row>
    <row r="13" spans="1:15" ht="25" customHeight="1">
      <c r="A13" s="265"/>
      <c r="B13" s="265"/>
      <c r="C13" s="111" t="s">
        <v>24</v>
      </c>
      <c r="D13" s="83">
        <v>997</v>
      </c>
      <c r="E13" s="76">
        <f t="shared" si="0"/>
        <v>987</v>
      </c>
      <c r="F13" s="60">
        <v>860</v>
      </c>
      <c r="G13" s="60">
        <v>42</v>
      </c>
      <c r="H13" s="60">
        <v>85</v>
      </c>
      <c r="I13" s="60">
        <v>31</v>
      </c>
      <c r="J13" s="60">
        <v>47</v>
      </c>
      <c r="K13" s="60">
        <v>11</v>
      </c>
    </row>
    <row r="14" spans="1:15" ht="25" customHeight="1">
      <c r="A14" s="265"/>
      <c r="B14" s="265"/>
      <c r="C14" s="111" t="s">
        <v>25</v>
      </c>
      <c r="D14" s="83">
        <v>57</v>
      </c>
      <c r="E14" s="76">
        <f t="shared" si="0"/>
        <v>58</v>
      </c>
      <c r="F14" s="60">
        <v>42</v>
      </c>
      <c r="G14" s="60">
        <v>5</v>
      </c>
      <c r="H14" s="60">
        <v>11</v>
      </c>
      <c r="I14" s="60">
        <v>0</v>
      </c>
      <c r="J14" s="60">
        <v>4</v>
      </c>
      <c r="K14" s="60">
        <v>1</v>
      </c>
    </row>
    <row r="15" spans="1:15" ht="25" customHeight="1">
      <c r="A15" s="265"/>
      <c r="B15" s="265"/>
      <c r="C15" s="111" t="s">
        <v>26</v>
      </c>
      <c r="D15" s="83">
        <v>5</v>
      </c>
      <c r="E15" s="76">
        <f t="shared" si="0"/>
        <v>2</v>
      </c>
      <c r="F15" s="60">
        <v>2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spans="1:15" ht="25" customHeight="1">
      <c r="A16" s="265"/>
      <c r="B16" s="265"/>
      <c r="C16" s="111" t="s">
        <v>213</v>
      </c>
      <c r="D16" s="83">
        <v>1</v>
      </c>
      <c r="E16" s="76">
        <f t="shared" si="0"/>
        <v>2</v>
      </c>
      <c r="F16" s="60">
        <v>0</v>
      </c>
      <c r="G16" s="60">
        <v>0</v>
      </c>
      <c r="H16" s="60">
        <v>2</v>
      </c>
      <c r="I16" s="60">
        <v>0</v>
      </c>
      <c r="J16" s="60">
        <v>0</v>
      </c>
      <c r="K16" s="60">
        <v>0</v>
      </c>
    </row>
    <row r="17" spans="1:11" ht="25" customHeight="1">
      <c r="A17" s="265"/>
      <c r="B17" s="265" t="s">
        <v>288</v>
      </c>
      <c r="C17" s="265"/>
      <c r="D17" s="83">
        <v>3670</v>
      </c>
      <c r="E17" s="76">
        <f t="shared" si="0"/>
        <v>3703</v>
      </c>
      <c r="F17" s="60">
        <v>2999</v>
      </c>
      <c r="G17" s="60">
        <v>147</v>
      </c>
      <c r="H17" s="60">
        <v>557</v>
      </c>
      <c r="I17" s="60">
        <v>50</v>
      </c>
      <c r="J17" s="60">
        <v>217</v>
      </c>
      <c r="K17" s="60">
        <v>98</v>
      </c>
    </row>
    <row r="18" spans="1:11" ht="25" customHeight="1">
      <c r="A18" s="265" t="s">
        <v>289</v>
      </c>
      <c r="B18" s="265"/>
      <c r="C18" s="265"/>
      <c r="D18" s="83">
        <v>315</v>
      </c>
      <c r="E18" s="76">
        <f t="shared" si="0"/>
        <v>285</v>
      </c>
      <c r="F18" s="60">
        <v>201</v>
      </c>
      <c r="G18" s="60">
        <v>10</v>
      </c>
      <c r="H18" s="60">
        <v>74</v>
      </c>
      <c r="I18" s="60">
        <v>52</v>
      </c>
      <c r="J18" s="60">
        <v>12</v>
      </c>
      <c r="K18" s="60">
        <v>2</v>
      </c>
    </row>
    <row r="19" spans="1:11" ht="25" customHeight="1">
      <c r="A19" s="265" t="s">
        <v>290</v>
      </c>
      <c r="B19" s="265"/>
      <c r="C19" s="265"/>
      <c r="D19" s="83">
        <v>6123</v>
      </c>
      <c r="E19" s="76">
        <f t="shared" si="0"/>
        <v>6359</v>
      </c>
      <c r="F19" s="60">
        <v>6134</v>
      </c>
      <c r="G19" s="60">
        <v>40</v>
      </c>
      <c r="H19" s="60">
        <v>185</v>
      </c>
      <c r="I19" s="60">
        <v>44</v>
      </c>
      <c r="J19" s="60">
        <v>130</v>
      </c>
      <c r="K19" s="60">
        <v>26</v>
      </c>
    </row>
    <row r="20" spans="1:11" ht="25" customHeight="1">
      <c r="A20" s="265" t="s">
        <v>291</v>
      </c>
      <c r="B20" s="265"/>
      <c r="C20" s="265"/>
      <c r="D20" s="83">
        <v>26</v>
      </c>
      <c r="E20" s="76">
        <f t="shared" si="0"/>
        <v>26</v>
      </c>
      <c r="F20" s="60">
        <v>18</v>
      </c>
      <c r="G20" s="60">
        <v>0</v>
      </c>
      <c r="H20" s="60">
        <v>8</v>
      </c>
      <c r="I20" s="60">
        <v>6</v>
      </c>
      <c r="J20" s="60">
        <v>0</v>
      </c>
      <c r="K20" s="60">
        <v>0</v>
      </c>
    </row>
    <row r="21" spans="1:11" ht="25" customHeight="1">
      <c r="A21" s="265" t="s">
        <v>292</v>
      </c>
      <c r="B21" s="265"/>
      <c r="C21" s="265"/>
      <c r="D21" s="83">
        <v>1927</v>
      </c>
      <c r="E21" s="76">
        <f t="shared" si="0"/>
        <v>2153</v>
      </c>
      <c r="F21" s="60">
        <v>1710</v>
      </c>
      <c r="G21" s="60">
        <v>52</v>
      </c>
      <c r="H21" s="60">
        <v>391</v>
      </c>
      <c r="I21" s="60">
        <v>58</v>
      </c>
      <c r="J21" s="60">
        <v>112</v>
      </c>
      <c r="K21" s="60">
        <v>30</v>
      </c>
    </row>
    <row r="22" spans="1:11" ht="25" customHeight="1">
      <c r="A22" s="265" t="s">
        <v>293</v>
      </c>
      <c r="B22" s="265"/>
      <c r="C22" s="265"/>
      <c r="D22" s="83">
        <v>5</v>
      </c>
      <c r="E22" s="76">
        <f t="shared" si="0"/>
        <v>7</v>
      </c>
      <c r="F22" s="60">
        <v>7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</row>
    <row r="23" spans="1:11" ht="25" customHeight="1">
      <c r="A23" s="265" t="s">
        <v>294</v>
      </c>
      <c r="B23" s="265" t="s">
        <v>187</v>
      </c>
      <c r="C23" s="111" t="s">
        <v>28</v>
      </c>
      <c r="D23" s="83">
        <v>1527</v>
      </c>
      <c r="E23" s="76">
        <f>SUM(F23:H23)</f>
        <v>1556</v>
      </c>
      <c r="F23" s="60">
        <v>1288</v>
      </c>
      <c r="G23" s="60">
        <v>53</v>
      </c>
      <c r="H23" s="60">
        <v>215</v>
      </c>
      <c r="I23" s="60">
        <v>13</v>
      </c>
      <c r="J23" s="60">
        <v>12</v>
      </c>
      <c r="K23" s="60">
        <v>20</v>
      </c>
    </row>
    <row r="24" spans="1:11" ht="25" customHeight="1">
      <c r="A24" s="265"/>
      <c r="B24" s="265"/>
      <c r="C24" s="111" t="s">
        <v>29</v>
      </c>
      <c r="D24" s="83">
        <v>101</v>
      </c>
      <c r="E24" s="76">
        <f t="shared" si="0"/>
        <v>99</v>
      </c>
      <c r="F24" s="60">
        <v>77</v>
      </c>
      <c r="G24" s="60">
        <v>3</v>
      </c>
      <c r="H24" s="60">
        <v>19</v>
      </c>
      <c r="I24" s="60">
        <v>1</v>
      </c>
      <c r="J24" s="60">
        <v>0</v>
      </c>
      <c r="K24" s="60">
        <v>2</v>
      </c>
    </row>
    <row r="25" spans="1:11" ht="25" customHeight="1">
      <c r="A25" s="265"/>
      <c r="B25" s="265"/>
      <c r="C25" s="111" t="s">
        <v>30</v>
      </c>
      <c r="D25" s="83">
        <v>505</v>
      </c>
      <c r="E25" s="76">
        <f t="shared" si="0"/>
        <v>492</v>
      </c>
      <c r="F25" s="60">
        <v>389</v>
      </c>
      <c r="G25" s="60">
        <v>40</v>
      </c>
      <c r="H25" s="60">
        <v>63</v>
      </c>
      <c r="I25" s="60">
        <v>4</v>
      </c>
      <c r="J25" s="60">
        <v>13</v>
      </c>
      <c r="K25" s="60">
        <v>5</v>
      </c>
    </row>
    <row r="26" spans="1:11" ht="25" customHeight="1">
      <c r="A26" s="265"/>
      <c r="B26" s="265"/>
      <c r="C26" s="111" t="s">
        <v>190</v>
      </c>
      <c r="D26" s="83">
        <v>67</v>
      </c>
      <c r="E26" s="76">
        <f t="shared" si="0"/>
        <v>81</v>
      </c>
      <c r="F26" s="60">
        <v>34</v>
      </c>
      <c r="G26" s="60">
        <v>13</v>
      </c>
      <c r="H26" s="60">
        <v>34</v>
      </c>
      <c r="I26" s="60">
        <v>0</v>
      </c>
      <c r="J26" s="60">
        <v>2</v>
      </c>
      <c r="K26" s="60">
        <v>7</v>
      </c>
    </row>
    <row r="27" spans="1:11" ht="25" customHeight="1">
      <c r="A27" s="265"/>
      <c r="B27" s="265"/>
      <c r="C27" s="111" t="s">
        <v>214</v>
      </c>
      <c r="D27" s="83">
        <v>1</v>
      </c>
      <c r="E27" s="76">
        <f>SUM(F27:H27)</f>
        <v>1</v>
      </c>
      <c r="F27" s="60">
        <v>0</v>
      </c>
      <c r="G27" s="60">
        <v>0</v>
      </c>
      <c r="H27" s="60">
        <v>1</v>
      </c>
      <c r="I27" s="60">
        <v>0</v>
      </c>
      <c r="J27" s="60">
        <v>0</v>
      </c>
      <c r="K27" s="60">
        <v>0</v>
      </c>
    </row>
    <row r="28" spans="1:11" ht="25" customHeight="1">
      <c r="A28" s="265"/>
      <c r="B28" s="265" t="s">
        <v>295</v>
      </c>
      <c r="C28" s="265"/>
      <c r="D28" s="83">
        <v>1768</v>
      </c>
      <c r="E28" s="76">
        <f t="shared" si="0"/>
        <v>1780</v>
      </c>
      <c r="F28" s="60">
        <v>1432</v>
      </c>
      <c r="G28" s="60">
        <v>44</v>
      </c>
      <c r="H28" s="60">
        <v>304</v>
      </c>
      <c r="I28" s="60">
        <v>58</v>
      </c>
      <c r="J28" s="60">
        <v>29</v>
      </c>
      <c r="K28" s="60">
        <v>17</v>
      </c>
    </row>
  </sheetData>
  <mergeCells count="22">
    <mergeCell ref="A2:K2"/>
    <mergeCell ref="E4:E5"/>
    <mergeCell ref="D4:D5"/>
    <mergeCell ref="A6:C6"/>
    <mergeCell ref="A4:C5"/>
    <mergeCell ref="F4:K4"/>
    <mergeCell ref="A7:C7"/>
    <mergeCell ref="A9:C9"/>
    <mergeCell ref="A8:C8"/>
    <mergeCell ref="A10:C10"/>
    <mergeCell ref="A11:C11"/>
    <mergeCell ref="A12:A17"/>
    <mergeCell ref="B17:C17"/>
    <mergeCell ref="B12:B16"/>
    <mergeCell ref="A18:C18"/>
    <mergeCell ref="A19:C19"/>
    <mergeCell ref="A20:C20"/>
    <mergeCell ref="A21:C21"/>
    <mergeCell ref="A22:C22"/>
    <mergeCell ref="A23:A28"/>
    <mergeCell ref="B28:C28"/>
    <mergeCell ref="B23:B2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</oddHeader>
    <oddFooter>&amp;R&amp;G</oddFooter>
  </headerFooter>
  <ignoredErrors>
    <ignoredError sqref="E8:E28" formulaRange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9"/>
  <sheetViews>
    <sheetView zoomScale="90" zoomScaleNormal="90" workbookViewId="0">
      <selection activeCell="O17" sqref="O17"/>
    </sheetView>
  </sheetViews>
  <sheetFormatPr defaultColWidth="9.1796875" defaultRowHeight="15.5"/>
  <cols>
    <col min="1" max="1" width="12.54296875" style="10" customWidth="1"/>
    <col min="2" max="2" width="9.26953125" style="10" customWidth="1"/>
    <col min="3" max="3" width="5.453125" style="10" customWidth="1"/>
    <col min="4" max="4" width="7.1796875" style="10" customWidth="1"/>
    <col min="5" max="5" width="6.81640625" style="10" customWidth="1"/>
    <col min="6" max="6" width="9.26953125" style="10" customWidth="1"/>
    <col min="7" max="7" width="11.1796875" style="10" customWidth="1"/>
    <col min="8" max="8" width="9" style="10" customWidth="1"/>
    <col min="9" max="9" width="9.26953125" style="10" customWidth="1"/>
    <col min="10" max="10" width="8" style="10" customWidth="1"/>
    <col min="11" max="11" width="10" style="10" customWidth="1"/>
    <col min="12" max="16384" width="9.1796875" style="10"/>
  </cols>
  <sheetData>
    <row r="1" spans="1:14" ht="12.75" customHeight="1"/>
    <row r="2" spans="1:14">
      <c r="A2" s="259" t="s">
        <v>456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4" ht="10.5" customHeight="1">
      <c r="A3" s="3"/>
      <c r="B3" s="3"/>
      <c r="C3" s="3"/>
      <c r="D3" s="3"/>
      <c r="E3" s="3"/>
      <c r="F3" s="3"/>
      <c r="G3" s="3"/>
      <c r="H3" s="3"/>
      <c r="I3" s="8"/>
    </row>
    <row r="4" spans="1:14" ht="19" customHeight="1">
      <c r="A4" s="264" t="s">
        <v>18</v>
      </c>
      <c r="B4" s="264"/>
      <c r="C4" s="264"/>
      <c r="D4" s="262" t="s">
        <v>218</v>
      </c>
      <c r="E4" s="262" t="s">
        <v>223</v>
      </c>
      <c r="F4" s="262" t="s">
        <v>347</v>
      </c>
      <c r="G4" s="262"/>
      <c r="H4" s="262"/>
      <c r="I4" s="262"/>
      <c r="J4" s="262"/>
      <c r="K4" s="262"/>
    </row>
    <row r="5" spans="1:14" s="6" customFormat="1" ht="48.75" customHeight="1">
      <c r="A5" s="264"/>
      <c r="B5" s="264"/>
      <c r="C5" s="264"/>
      <c r="D5" s="262"/>
      <c r="E5" s="262"/>
      <c r="F5" s="125" t="s">
        <v>7</v>
      </c>
      <c r="G5" s="125" t="s">
        <v>16</v>
      </c>
      <c r="H5" s="125" t="s">
        <v>17</v>
      </c>
      <c r="I5" s="126" t="s">
        <v>283</v>
      </c>
      <c r="J5" s="125" t="s">
        <v>19</v>
      </c>
      <c r="K5" s="125" t="s">
        <v>20</v>
      </c>
    </row>
    <row r="6" spans="1:14" ht="25" customHeight="1">
      <c r="A6" s="265" t="s">
        <v>301</v>
      </c>
      <c r="B6" s="265" t="s">
        <v>302</v>
      </c>
      <c r="C6" s="265"/>
      <c r="D6" s="83">
        <v>3609</v>
      </c>
      <c r="E6" s="76">
        <f>SUM(F6:H6)</f>
        <v>3555</v>
      </c>
      <c r="F6" s="60">
        <v>2844</v>
      </c>
      <c r="G6" s="60">
        <v>64</v>
      </c>
      <c r="H6" s="60">
        <v>647</v>
      </c>
      <c r="I6" s="207">
        <v>6</v>
      </c>
      <c r="J6" s="60">
        <v>166</v>
      </c>
      <c r="K6" s="60">
        <v>24</v>
      </c>
    </row>
    <row r="7" spans="1:14" ht="25" customHeight="1">
      <c r="A7" s="265"/>
      <c r="B7" s="265" t="s">
        <v>296</v>
      </c>
      <c r="C7" s="265"/>
      <c r="D7" s="83">
        <v>4996</v>
      </c>
      <c r="E7" s="76">
        <f t="shared" ref="E7:E29" si="0">SUM(F7:H7)</f>
        <v>5316</v>
      </c>
      <c r="F7" s="60">
        <v>5293</v>
      </c>
      <c r="G7" s="60">
        <v>1</v>
      </c>
      <c r="H7" s="60">
        <v>22</v>
      </c>
      <c r="I7" s="60">
        <v>7</v>
      </c>
      <c r="J7" s="60">
        <v>191</v>
      </c>
      <c r="K7" s="60">
        <v>0</v>
      </c>
    </row>
    <row r="8" spans="1:14" ht="25" customHeight="1">
      <c r="A8" s="265"/>
      <c r="B8" s="265" t="s">
        <v>297</v>
      </c>
      <c r="C8" s="265"/>
      <c r="D8" s="83">
        <v>8</v>
      </c>
      <c r="E8" s="76">
        <f t="shared" si="0"/>
        <v>11</v>
      </c>
      <c r="F8" s="60">
        <v>7</v>
      </c>
      <c r="G8" s="60">
        <v>2</v>
      </c>
      <c r="H8" s="60">
        <v>2</v>
      </c>
      <c r="I8" s="60">
        <v>0</v>
      </c>
      <c r="J8" s="60">
        <v>3</v>
      </c>
      <c r="K8" s="60">
        <v>0</v>
      </c>
      <c r="N8" s="195"/>
    </row>
    <row r="9" spans="1:14" ht="25" customHeight="1">
      <c r="A9" s="265" t="s">
        <v>303</v>
      </c>
      <c r="B9" s="265"/>
      <c r="C9" s="265"/>
      <c r="D9" s="83">
        <v>45</v>
      </c>
      <c r="E9" s="76">
        <f t="shared" si="0"/>
        <v>49</v>
      </c>
      <c r="F9" s="60">
        <v>47</v>
      </c>
      <c r="G9" s="60">
        <v>0</v>
      </c>
      <c r="H9" s="60">
        <v>2</v>
      </c>
      <c r="I9" s="60">
        <v>0</v>
      </c>
      <c r="J9" s="60">
        <v>5</v>
      </c>
      <c r="K9" s="60">
        <v>1</v>
      </c>
    </row>
    <row r="10" spans="1:14" ht="25" customHeight="1">
      <c r="A10" s="265" t="s">
        <v>304</v>
      </c>
      <c r="B10" s="265"/>
      <c r="C10" s="265"/>
      <c r="D10" s="83">
        <v>3</v>
      </c>
      <c r="E10" s="76">
        <f t="shared" si="0"/>
        <v>2</v>
      </c>
      <c r="F10" s="60">
        <v>2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pans="1:14" ht="25" customHeight="1">
      <c r="A11" s="265" t="s">
        <v>298</v>
      </c>
      <c r="B11" s="265"/>
      <c r="C11" s="265"/>
      <c r="D11" s="83">
        <v>1081</v>
      </c>
      <c r="E11" s="76">
        <f t="shared" si="0"/>
        <v>1129</v>
      </c>
      <c r="F11" s="60">
        <v>1018</v>
      </c>
      <c r="G11" s="60">
        <v>6</v>
      </c>
      <c r="H11" s="60">
        <v>105</v>
      </c>
      <c r="I11" s="60">
        <v>74</v>
      </c>
      <c r="J11" s="60">
        <v>73</v>
      </c>
      <c r="K11" s="60">
        <v>10</v>
      </c>
    </row>
    <row r="12" spans="1:14" ht="25" customHeight="1">
      <c r="A12" s="265" t="s">
        <v>299</v>
      </c>
      <c r="B12" s="265" t="s">
        <v>305</v>
      </c>
      <c r="C12" s="265"/>
      <c r="D12" s="83">
        <v>15</v>
      </c>
      <c r="E12" s="76">
        <f t="shared" si="0"/>
        <v>26</v>
      </c>
      <c r="F12" s="60">
        <v>26</v>
      </c>
      <c r="G12" s="60">
        <v>0</v>
      </c>
      <c r="H12" s="60">
        <v>0</v>
      </c>
      <c r="I12" s="60">
        <v>0</v>
      </c>
      <c r="J12" s="60">
        <v>1</v>
      </c>
      <c r="K12" s="60">
        <v>0</v>
      </c>
    </row>
    <row r="13" spans="1:14" ht="33" customHeight="1">
      <c r="A13" s="265"/>
      <c r="B13" s="265" t="s">
        <v>306</v>
      </c>
      <c r="C13" s="265"/>
      <c r="D13" s="83">
        <v>14</v>
      </c>
      <c r="E13" s="76">
        <f t="shared" si="0"/>
        <v>21</v>
      </c>
      <c r="F13" s="60">
        <v>20</v>
      </c>
      <c r="G13" s="60">
        <v>0</v>
      </c>
      <c r="H13" s="60">
        <v>1</v>
      </c>
      <c r="I13" s="60">
        <v>0</v>
      </c>
      <c r="J13" s="60">
        <v>0</v>
      </c>
      <c r="K13" s="60">
        <v>0</v>
      </c>
    </row>
    <row r="14" spans="1:14" ht="34.5" customHeight="1">
      <c r="A14" s="265"/>
      <c r="B14" s="265" t="s">
        <v>307</v>
      </c>
      <c r="C14" s="265"/>
      <c r="D14" s="83">
        <v>14</v>
      </c>
      <c r="E14" s="76">
        <f t="shared" si="0"/>
        <v>5</v>
      </c>
      <c r="F14" s="60">
        <v>5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</row>
    <row r="15" spans="1:14" ht="25" customHeight="1">
      <c r="A15" s="265"/>
      <c r="B15" s="265" t="s">
        <v>300</v>
      </c>
      <c r="C15" s="265"/>
      <c r="D15" s="83">
        <v>2677</v>
      </c>
      <c r="E15" s="76">
        <f t="shared" si="0"/>
        <v>2896</v>
      </c>
      <c r="F15" s="60">
        <v>2776</v>
      </c>
      <c r="G15" s="60">
        <v>11</v>
      </c>
      <c r="H15" s="60">
        <v>109</v>
      </c>
      <c r="I15" s="60">
        <v>34</v>
      </c>
      <c r="J15" s="60">
        <v>97</v>
      </c>
      <c r="K15" s="60">
        <v>16</v>
      </c>
    </row>
    <row r="16" spans="1:14" ht="25" customHeight="1">
      <c r="A16" s="265" t="s">
        <v>308</v>
      </c>
      <c r="B16" s="265"/>
      <c r="C16" s="265"/>
      <c r="D16" s="83">
        <v>0</v>
      </c>
      <c r="E16" s="76">
        <f t="shared" si="0"/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 ht="25" customHeight="1">
      <c r="A17" s="265" t="s">
        <v>310</v>
      </c>
      <c r="B17" s="265" t="s">
        <v>309</v>
      </c>
      <c r="C17" s="265"/>
      <c r="D17" s="83">
        <v>1563</v>
      </c>
      <c r="E17" s="76">
        <f t="shared" si="0"/>
        <v>1601</v>
      </c>
      <c r="F17" s="60">
        <v>710</v>
      </c>
      <c r="G17" s="60">
        <v>55</v>
      </c>
      <c r="H17" s="60">
        <v>836</v>
      </c>
      <c r="I17" s="60">
        <v>1288</v>
      </c>
      <c r="J17" s="60">
        <v>55</v>
      </c>
      <c r="K17" s="60">
        <v>13</v>
      </c>
    </row>
    <row r="18" spans="1:11" ht="25" customHeight="1">
      <c r="A18" s="265"/>
      <c r="B18" s="265" t="s">
        <v>311</v>
      </c>
      <c r="C18" s="265"/>
      <c r="D18" s="83">
        <v>743</v>
      </c>
      <c r="E18" s="76">
        <f t="shared" si="0"/>
        <v>715</v>
      </c>
      <c r="F18" s="60">
        <v>513</v>
      </c>
      <c r="G18" s="60">
        <v>32</v>
      </c>
      <c r="H18" s="60">
        <v>170</v>
      </c>
      <c r="I18" s="60">
        <v>192</v>
      </c>
      <c r="J18" s="60">
        <v>22</v>
      </c>
      <c r="K18" s="60">
        <v>8</v>
      </c>
    </row>
    <row r="19" spans="1:11" ht="25" customHeight="1">
      <c r="A19" s="265" t="s">
        <v>312</v>
      </c>
      <c r="B19" s="265"/>
      <c r="C19" s="265"/>
      <c r="D19" s="83">
        <v>5</v>
      </c>
      <c r="E19" s="76">
        <f t="shared" si="0"/>
        <v>7</v>
      </c>
      <c r="F19" s="60">
        <v>5</v>
      </c>
      <c r="G19" s="60">
        <v>0</v>
      </c>
      <c r="H19" s="60">
        <v>2</v>
      </c>
      <c r="I19" s="60">
        <v>2</v>
      </c>
      <c r="J19" s="60">
        <v>2</v>
      </c>
      <c r="K19" s="60">
        <v>2</v>
      </c>
    </row>
    <row r="20" spans="1:11" ht="25" customHeight="1">
      <c r="A20" s="265" t="s">
        <v>313</v>
      </c>
      <c r="B20" s="265"/>
      <c r="C20" s="265"/>
      <c r="D20" s="83">
        <v>429</v>
      </c>
      <c r="E20" s="76">
        <f t="shared" si="0"/>
        <v>421</v>
      </c>
      <c r="F20" s="60">
        <v>333</v>
      </c>
      <c r="G20" s="60">
        <v>3</v>
      </c>
      <c r="H20" s="60">
        <v>85</v>
      </c>
      <c r="I20" s="60">
        <v>102</v>
      </c>
      <c r="J20" s="60">
        <v>38</v>
      </c>
      <c r="K20" s="60">
        <v>0</v>
      </c>
    </row>
    <row r="21" spans="1:11" ht="25" customHeight="1">
      <c r="A21" s="265" t="s">
        <v>315</v>
      </c>
      <c r="B21" s="265" t="s">
        <v>314</v>
      </c>
      <c r="C21" s="265"/>
      <c r="D21" s="83">
        <v>5192</v>
      </c>
      <c r="E21" s="76">
        <f t="shared" si="0"/>
        <v>5516</v>
      </c>
      <c r="F21" s="60">
        <v>5411</v>
      </c>
      <c r="G21" s="60">
        <v>10</v>
      </c>
      <c r="H21" s="60">
        <v>95</v>
      </c>
      <c r="I21" s="60">
        <v>118</v>
      </c>
      <c r="J21" s="60">
        <v>465</v>
      </c>
      <c r="K21" s="60">
        <v>81</v>
      </c>
    </row>
    <row r="22" spans="1:11" ht="30.75" customHeight="1">
      <c r="A22" s="265"/>
      <c r="B22" s="265" t="s">
        <v>316</v>
      </c>
      <c r="C22" s="265"/>
      <c r="D22" s="83">
        <v>8727</v>
      </c>
      <c r="E22" s="76">
        <f t="shared" si="0"/>
        <v>8782</v>
      </c>
      <c r="F22" s="60">
        <v>8312</v>
      </c>
      <c r="G22" s="60">
        <v>29</v>
      </c>
      <c r="H22" s="60">
        <v>441</v>
      </c>
      <c r="I22" s="60">
        <v>449</v>
      </c>
      <c r="J22" s="60">
        <v>301</v>
      </c>
      <c r="K22" s="60">
        <v>100</v>
      </c>
    </row>
    <row r="23" spans="1:11" ht="25" customHeight="1">
      <c r="A23" s="265"/>
      <c r="B23" s="265" t="s">
        <v>32</v>
      </c>
      <c r="C23" s="111" t="s">
        <v>33</v>
      </c>
      <c r="D23" s="83">
        <v>4416</v>
      </c>
      <c r="E23" s="76">
        <f t="shared" si="0"/>
        <v>4307</v>
      </c>
      <c r="F23" s="60">
        <v>3792</v>
      </c>
      <c r="G23" s="60">
        <v>89</v>
      </c>
      <c r="H23" s="60">
        <v>426</v>
      </c>
      <c r="I23" s="60">
        <v>121</v>
      </c>
      <c r="J23" s="60">
        <v>181</v>
      </c>
      <c r="K23" s="60">
        <v>116</v>
      </c>
    </row>
    <row r="24" spans="1:11" ht="25" customHeight="1">
      <c r="A24" s="265"/>
      <c r="B24" s="265"/>
      <c r="C24" s="111" t="s">
        <v>34</v>
      </c>
      <c r="D24" s="83">
        <v>1285</v>
      </c>
      <c r="E24" s="76">
        <f t="shared" si="0"/>
        <v>1259</v>
      </c>
      <c r="F24" s="60">
        <v>948</v>
      </c>
      <c r="G24" s="60">
        <v>70</v>
      </c>
      <c r="H24" s="60">
        <v>241</v>
      </c>
      <c r="I24" s="60">
        <v>61</v>
      </c>
      <c r="J24" s="60">
        <v>37</v>
      </c>
      <c r="K24" s="60">
        <v>61</v>
      </c>
    </row>
    <row r="25" spans="1:11" ht="32.25" customHeight="1">
      <c r="A25" s="265"/>
      <c r="B25" s="265" t="s">
        <v>317</v>
      </c>
      <c r="C25" s="265"/>
      <c r="D25" s="83">
        <v>331</v>
      </c>
      <c r="E25" s="76">
        <f t="shared" si="0"/>
        <v>290</v>
      </c>
      <c r="F25" s="60">
        <v>239</v>
      </c>
      <c r="G25" s="60">
        <v>3</v>
      </c>
      <c r="H25" s="60">
        <v>48</v>
      </c>
      <c r="I25" s="60">
        <v>36</v>
      </c>
      <c r="J25" s="60">
        <v>9</v>
      </c>
      <c r="K25" s="60">
        <v>3</v>
      </c>
    </row>
    <row r="26" spans="1:11" ht="25" customHeight="1">
      <c r="A26" s="265"/>
      <c r="B26" s="265" t="s">
        <v>318</v>
      </c>
      <c r="C26" s="265"/>
      <c r="D26" s="83">
        <v>7351</v>
      </c>
      <c r="E26" s="76">
        <f t="shared" si="0"/>
        <v>7564</v>
      </c>
      <c r="F26" s="60">
        <v>6742</v>
      </c>
      <c r="G26" s="60">
        <v>64</v>
      </c>
      <c r="H26" s="60">
        <v>758</v>
      </c>
      <c r="I26" s="60">
        <v>642</v>
      </c>
      <c r="J26" s="60">
        <v>779</v>
      </c>
      <c r="K26" s="60">
        <v>137</v>
      </c>
    </row>
    <row r="27" spans="1:11" ht="25" customHeight="1">
      <c r="A27" s="265" t="s">
        <v>319</v>
      </c>
      <c r="B27" s="265"/>
      <c r="C27" s="265"/>
      <c r="D27" s="83">
        <v>306</v>
      </c>
      <c r="E27" s="76">
        <f t="shared" si="0"/>
        <v>333</v>
      </c>
      <c r="F27" s="60">
        <v>232</v>
      </c>
      <c r="G27" s="60">
        <v>2</v>
      </c>
      <c r="H27" s="60">
        <v>99</v>
      </c>
      <c r="I27" s="60">
        <v>186</v>
      </c>
      <c r="J27" s="60">
        <v>25</v>
      </c>
      <c r="K27" s="60">
        <v>12</v>
      </c>
    </row>
    <row r="28" spans="1:11" ht="25" customHeight="1">
      <c r="A28" s="265" t="s">
        <v>320</v>
      </c>
      <c r="B28" s="265"/>
      <c r="C28" s="265"/>
      <c r="D28" s="83">
        <v>125</v>
      </c>
      <c r="E28" s="76">
        <f t="shared" si="0"/>
        <v>124</v>
      </c>
      <c r="F28" s="60">
        <v>98</v>
      </c>
      <c r="G28" s="60">
        <v>1</v>
      </c>
      <c r="H28" s="60">
        <v>25</v>
      </c>
      <c r="I28" s="60">
        <v>18</v>
      </c>
      <c r="J28" s="60">
        <v>18</v>
      </c>
      <c r="K28" s="60">
        <v>7</v>
      </c>
    </row>
    <row r="29" spans="1:11" ht="25" customHeight="1">
      <c r="A29" s="265" t="s">
        <v>321</v>
      </c>
      <c r="B29" s="265"/>
      <c r="C29" s="265"/>
      <c r="D29" s="83">
        <v>2</v>
      </c>
      <c r="E29" s="76">
        <f t="shared" si="0"/>
        <v>5</v>
      </c>
      <c r="F29" s="60">
        <v>5</v>
      </c>
      <c r="G29" s="60">
        <v>0</v>
      </c>
      <c r="H29" s="60">
        <v>0</v>
      </c>
      <c r="I29" s="60">
        <v>0</v>
      </c>
      <c r="J29" s="60">
        <v>1</v>
      </c>
      <c r="K29" s="60">
        <v>0</v>
      </c>
    </row>
  </sheetData>
  <mergeCells count="32">
    <mergeCell ref="A27:C27"/>
    <mergeCell ref="A28:C28"/>
    <mergeCell ref="A29:C29"/>
    <mergeCell ref="A21:A26"/>
    <mergeCell ref="B21:C21"/>
    <mergeCell ref="B22:C22"/>
    <mergeCell ref="B23:B24"/>
    <mergeCell ref="B25:C25"/>
    <mergeCell ref="B26:C26"/>
    <mergeCell ref="A20:C20"/>
    <mergeCell ref="A11:C11"/>
    <mergeCell ref="A12:A15"/>
    <mergeCell ref="B12:C12"/>
    <mergeCell ref="B13:C13"/>
    <mergeCell ref="B14:C14"/>
    <mergeCell ref="B15:C15"/>
    <mergeCell ref="A16:C16"/>
    <mergeCell ref="A17:A18"/>
    <mergeCell ref="B17:C17"/>
    <mergeCell ref="B18:C18"/>
    <mergeCell ref="A19:C19"/>
    <mergeCell ref="A10:C10"/>
    <mergeCell ref="A2:K2"/>
    <mergeCell ref="A4:C5"/>
    <mergeCell ref="D4:D5"/>
    <mergeCell ref="E4:E5"/>
    <mergeCell ref="F4:K4"/>
    <mergeCell ref="A6:A8"/>
    <mergeCell ref="B6:C6"/>
    <mergeCell ref="B7:C7"/>
    <mergeCell ref="B8:C8"/>
    <mergeCell ref="A9:C9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&amp;R&amp;"-,Pogrubiony"&amp;9&amp;K132A78 3</oddHeader>
    <oddFooter>&amp;R&amp;G</oddFooter>
  </headerFooter>
  <ignoredErrors>
    <ignoredError sqref="E6:E29" formulaRange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8"/>
  <sheetViews>
    <sheetView zoomScale="90" zoomScaleNormal="90" workbookViewId="0">
      <selection activeCell="N13" sqref="N13"/>
    </sheetView>
  </sheetViews>
  <sheetFormatPr defaultColWidth="9.1796875" defaultRowHeight="15.5"/>
  <cols>
    <col min="1" max="1" width="12.54296875" style="10" customWidth="1"/>
    <col min="2" max="2" width="9.26953125" style="10" customWidth="1"/>
    <col min="3" max="3" width="5.453125" style="10" customWidth="1"/>
    <col min="4" max="4" width="7.1796875" style="10" customWidth="1"/>
    <col min="5" max="5" width="6.81640625" style="10" customWidth="1"/>
    <col min="6" max="6" width="9.26953125" style="10" customWidth="1"/>
    <col min="7" max="7" width="11.1796875" style="10" customWidth="1"/>
    <col min="8" max="8" width="9" style="10" customWidth="1"/>
    <col min="9" max="9" width="9.26953125" style="10" customWidth="1"/>
    <col min="10" max="10" width="8" style="10" customWidth="1"/>
    <col min="11" max="11" width="10" style="10" customWidth="1"/>
    <col min="12" max="16384" width="9.1796875" style="10"/>
  </cols>
  <sheetData>
    <row r="1" spans="1:11" ht="12.75" customHeight="1"/>
    <row r="2" spans="1:11">
      <c r="A2" s="259" t="s">
        <v>456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0.5" customHeight="1">
      <c r="A3" s="3"/>
      <c r="B3" s="3"/>
      <c r="C3" s="3"/>
      <c r="D3" s="3"/>
      <c r="E3" s="3"/>
      <c r="F3" s="3"/>
      <c r="G3" s="3"/>
      <c r="H3" s="3"/>
      <c r="I3" s="8"/>
    </row>
    <row r="4" spans="1:11" ht="19" customHeight="1">
      <c r="A4" s="264" t="s">
        <v>18</v>
      </c>
      <c r="B4" s="264"/>
      <c r="C4" s="264"/>
      <c r="D4" s="262" t="s">
        <v>218</v>
      </c>
      <c r="E4" s="262" t="s">
        <v>223</v>
      </c>
      <c r="F4" s="262" t="s">
        <v>347</v>
      </c>
      <c r="G4" s="262"/>
      <c r="H4" s="262"/>
      <c r="I4" s="262"/>
      <c r="J4" s="262"/>
      <c r="K4" s="262"/>
    </row>
    <row r="5" spans="1:11" s="6" customFormat="1" ht="48.75" customHeight="1">
      <c r="A5" s="264"/>
      <c r="B5" s="264"/>
      <c r="C5" s="264"/>
      <c r="D5" s="262"/>
      <c r="E5" s="262"/>
      <c r="F5" s="125" t="s">
        <v>7</v>
      </c>
      <c r="G5" s="125" t="s">
        <v>16</v>
      </c>
      <c r="H5" s="125" t="s">
        <v>17</v>
      </c>
      <c r="I5" s="126" t="s">
        <v>283</v>
      </c>
      <c r="J5" s="125" t="s">
        <v>19</v>
      </c>
      <c r="K5" s="125" t="s">
        <v>20</v>
      </c>
    </row>
    <row r="6" spans="1:11" ht="25" customHeight="1">
      <c r="A6" s="268" t="s">
        <v>35</v>
      </c>
      <c r="B6" s="268"/>
      <c r="C6" s="268"/>
      <c r="D6" s="82">
        <f>SUM(D8:D23)</f>
        <v>99</v>
      </c>
      <c r="E6" s="82">
        <f t="shared" ref="E6:K6" si="0">SUM(E8:E23)</f>
        <v>97</v>
      </c>
      <c r="F6" s="82">
        <f t="shared" si="0"/>
        <v>89</v>
      </c>
      <c r="G6" s="82">
        <f t="shared" si="0"/>
        <v>0</v>
      </c>
      <c r="H6" s="82">
        <f t="shared" si="0"/>
        <v>8</v>
      </c>
      <c r="I6" s="82">
        <f t="shared" si="0"/>
        <v>8</v>
      </c>
      <c r="J6" s="82">
        <f t="shared" si="0"/>
        <v>4</v>
      </c>
      <c r="K6" s="82">
        <f t="shared" si="0"/>
        <v>0</v>
      </c>
    </row>
    <row r="7" spans="1:11" ht="25" customHeight="1">
      <c r="A7" s="269" t="s">
        <v>22</v>
      </c>
      <c r="B7" s="269"/>
      <c r="C7" s="269"/>
      <c r="D7" s="60">
        <v>0</v>
      </c>
      <c r="E7" s="76">
        <f t="shared" ref="E7:E23" si="1">SUM(F7:H7)</f>
        <v>0</v>
      </c>
      <c r="F7" s="83">
        <v>0</v>
      </c>
      <c r="G7" s="83">
        <v>0</v>
      </c>
      <c r="H7" s="83">
        <v>0</v>
      </c>
      <c r="I7" s="83">
        <v>0</v>
      </c>
      <c r="J7" s="83">
        <v>0</v>
      </c>
      <c r="K7" s="83">
        <v>0</v>
      </c>
    </row>
    <row r="8" spans="1:11" ht="25" customHeight="1">
      <c r="A8" s="265" t="s">
        <v>322</v>
      </c>
      <c r="B8" s="265" t="s">
        <v>186</v>
      </c>
      <c r="C8" s="111" t="s">
        <v>23</v>
      </c>
      <c r="D8" s="60">
        <v>76</v>
      </c>
      <c r="E8" s="76">
        <f t="shared" si="1"/>
        <v>77</v>
      </c>
      <c r="F8" s="60">
        <v>69</v>
      </c>
      <c r="G8" s="60">
        <v>0</v>
      </c>
      <c r="H8" s="60">
        <v>8</v>
      </c>
      <c r="I8" s="60">
        <v>6</v>
      </c>
      <c r="J8" s="60">
        <v>3</v>
      </c>
      <c r="K8" s="83">
        <v>0</v>
      </c>
    </row>
    <row r="9" spans="1:11" ht="25" customHeight="1">
      <c r="A9" s="265"/>
      <c r="B9" s="265"/>
      <c r="C9" s="111" t="s">
        <v>24</v>
      </c>
      <c r="D9" s="60">
        <v>0</v>
      </c>
      <c r="E9" s="76">
        <f t="shared" si="1"/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83">
        <v>0</v>
      </c>
    </row>
    <row r="10" spans="1:11" ht="25" customHeight="1">
      <c r="A10" s="265"/>
      <c r="B10" s="265" t="s">
        <v>324</v>
      </c>
      <c r="C10" s="265"/>
      <c r="D10" s="60">
        <v>2</v>
      </c>
      <c r="E10" s="76">
        <f t="shared" si="1"/>
        <v>1</v>
      </c>
      <c r="F10" s="60">
        <v>1</v>
      </c>
      <c r="G10" s="60">
        <v>0</v>
      </c>
      <c r="H10" s="60">
        <v>0</v>
      </c>
      <c r="I10" s="60">
        <v>0</v>
      </c>
      <c r="J10" s="60">
        <v>0</v>
      </c>
      <c r="K10" s="83">
        <v>0</v>
      </c>
    </row>
    <row r="11" spans="1:11" ht="25" customHeight="1">
      <c r="A11" s="265" t="s">
        <v>323</v>
      </c>
      <c r="B11" s="265" t="s">
        <v>187</v>
      </c>
      <c r="C11" s="111" t="s">
        <v>36</v>
      </c>
      <c r="D11" s="60">
        <v>0</v>
      </c>
      <c r="E11" s="76">
        <f t="shared" si="1"/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83">
        <v>0</v>
      </c>
    </row>
    <row r="12" spans="1:11" ht="25" customHeight="1">
      <c r="A12" s="265"/>
      <c r="B12" s="265"/>
      <c r="C12" s="111" t="s">
        <v>37</v>
      </c>
      <c r="D12" s="60">
        <v>0</v>
      </c>
      <c r="E12" s="76">
        <f t="shared" si="1"/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83">
        <v>0</v>
      </c>
    </row>
    <row r="13" spans="1:11" ht="25" customHeight="1">
      <c r="A13" s="265"/>
      <c r="B13" s="265" t="s">
        <v>325</v>
      </c>
      <c r="C13" s="265"/>
      <c r="D13" s="60">
        <v>0</v>
      </c>
      <c r="E13" s="76">
        <f t="shared" si="1"/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83">
        <v>0</v>
      </c>
    </row>
    <row r="14" spans="1:11" ht="25" customHeight="1">
      <c r="A14" s="265" t="s">
        <v>327</v>
      </c>
      <c r="B14" s="265" t="s">
        <v>326</v>
      </c>
      <c r="C14" s="265"/>
      <c r="D14" s="60">
        <v>0</v>
      </c>
      <c r="E14" s="76">
        <f t="shared" si="1"/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83">
        <v>0</v>
      </c>
    </row>
    <row r="15" spans="1:11" ht="25" customHeight="1">
      <c r="A15" s="265"/>
      <c r="B15" s="265" t="s">
        <v>328</v>
      </c>
      <c r="C15" s="265"/>
      <c r="D15" s="60">
        <v>0</v>
      </c>
      <c r="E15" s="76">
        <f t="shared" si="1"/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83">
        <v>0</v>
      </c>
    </row>
    <row r="16" spans="1:11" ht="25" customHeight="1">
      <c r="A16" s="265" t="s">
        <v>330</v>
      </c>
      <c r="B16" s="265" t="s">
        <v>329</v>
      </c>
      <c r="C16" s="265"/>
      <c r="D16" s="60">
        <v>5</v>
      </c>
      <c r="E16" s="76">
        <f t="shared" si="1"/>
        <v>4</v>
      </c>
      <c r="F16" s="60">
        <v>4</v>
      </c>
      <c r="G16" s="60">
        <v>0</v>
      </c>
      <c r="H16" s="60">
        <v>0</v>
      </c>
      <c r="I16" s="60">
        <v>1</v>
      </c>
      <c r="J16" s="60">
        <v>0</v>
      </c>
      <c r="K16" s="83">
        <v>0</v>
      </c>
    </row>
    <row r="17" spans="1:12" ht="25" customHeight="1">
      <c r="A17" s="265"/>
      <c r="B17" s="265" t="s">
        <v>188</v>
      </c>
      <c r="C17" s="111" t="s">
        <v>39</v>
      </c>
      <c r="D17" s="60">
        <v>5</v>
      </c>
      <c r="E17" s="76">
        <f t="shared" si="1"/>
        <v>5</v>
      </c>
      <c r="F17" s="60">
        <v>5</v>
      </c>
      <c r="G17" s="60">
        <v>0</v>
      </c>
      <c r="H17" s="60">
        <v>0</v>
      </c>
      <c r="I17" s="60">
        <v>0</v>
      </c>
      <c r="J17" s="60">
        <v>0</v>
      </c>
      <c r="K17" s="83">
        <v>0</v>
      </c>
    </row>
    <row r="18" spans="1:12" ht="25" customHeight="1">
      <c r="A18" s="265"/>
      <c r="B18" s="265"/>
      <c r="C18" s="111" t="s">
        <v>40</v>
      </c>
      <c r="D18" s="60">
        <v>4</v>
      </c>
      <c r="E18" s="76">
        <f t="shared" si="1"/>
        <v>4</v>
      </c>
      <c r="F18" s="60">
        <v>4</v>
      </c>
      <c r="G18" s="60">
        <v>0</v>
      </c>
      <c r="H18" s="60">
        <v>0</v>
      </c>
      <c r="I18" s="60">
        <v>0</v>
      </c>
      <c r="J18" s="60">
        <v>0</v>
      </c>
      <c r="K18" s="83">
        <v>0</v>
      </c>
    </row>
    <row r="19" spans="1:12" ht="25" customHeight="1">
      <c r="A19" s="265"/>
      <c r="B19" s="265" t="s">
        <v>331</v>
      </c>
      <c r="C19" s="265"/>
      <c r="D19" s="60">
        <v>3</v>
      </c>
      <c r="E19" s="76">
        <f t="shared" si="1"/>
        <v>3</v>
      </c>
      <c r="F19" s="60">
        <v>3</v>
      </c>
      <c r="G19" s="60">
        <v>0</v>
      </c>
      <c r="H19" s="60">
        <v>0</v>
      </c>
      <c r="I19" s="60">
        <v>0</v>
      </c>
      <c r="J19" s="60">
        <v>1</v>
      </c>
      <c r="K19" s="83">
        <v>0</v>
      </c>
    </row>
    <row r="20" spans="1:12" ht="25" customHeight="1">
      <c r="A20" s="265" t="s">
        <v>332</v>
      </c>
      <c r="B20" s="265"/>
      <c r="C20" s="265"/>
      <c r="D20" s="60">
        <v>1</v>
      </c>
      <c r="E20" s="76">
        <f t="shared" si="1"/>
        <v>2</v>
      </c>
      <c r="F20" s="60">
        <v>2</v>
      </c>
      <c r="G20" s="60">
        <v>0</v>
      </c>
      <c r="H20" s="60">
        <v>0</v>
      </c>
      <c r="I20" s="60">
        <v>1</v>
      </c>
      <c r="J20" s="60">
        <v>0</v>
      </c>
      <c r="K20" s="83">
        <v>0</v>
      </c>
    </row>
    <row r="21" spans="1:12" ht="25" customHeight="1">
      <c r="A21" s="265" t="s">
        <v>333</v>
      </c>
      <c r="B21" s="265"/>
      <c r="C21" s="265"/>
      <c r="D21" s="60">
        <v>0</v>
      </c>
      <c r="E21" s="76">
        <f t="shared" si="1"/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83">
        <v>0</v>
      </c>
    </row>
    <row r="22" spans="1:12" ht="25" customHeight="1">
      <c r="A22" s="265" t="s">
        <v>334</v>
      </c>
      <c r="B22" s="265"/>
      <c r="C22" s="265"/>
      <c r="D22" s="60">
        <v>0</v>
      </c>
      <c r="E22" s="76">
        <f t="shared" si="1"/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83">
        <v>0</v>
      </c>
      <c r="L22" s="10" t="s">
        <v>103</v>
      </c>
    </row>
    <row r="23" spans="1:12" ht="25" customHeight="1">
      <c r="A23" s="265" t="s">
        <v>41</v>
      </c>
      <c r="B23" s="265"/>
      <c r="C23" s="265"/>
      <c r="D23" s="60">
        <v>3</v>
      </c>
      <c r="E23" s="76">
        <f t="shared" si="1"/>
        <v>1</v>
      </c>
      <c r="F23" s="60">
        <v>1</v>
      </c>
      <c r="G23" s="60">
        <v>0</v>
      </c>
      <c r="H23" s="60">
        <v>0</v>
      </c>
      <c r="I23" s="60">
        <v>0</v>
      </c>
      <c r="J23" s="60">
        <v>0</v>
      </c>
      <c r="K23" s="83">
        <v>0</v>
      </c>
    </row>
    <row r="24" spans="1:12" ht="37.5" customHeight="1">
      <c r="A24" s="262" t="s">
        <v>42</v>
      </c>
      <c r="B24" s="262"/>
      <c r="C24" s="262"/>
      <c r="D24" s="77">
        <v>5712</v>
      </c>
      <c r="E24" s="76">
        <f>SUM(F24:H24)</f>
        <v>6171</v>
      </c>
      <c r="F24" s="79">
        <v>4852</v>
      </c>
      <c r="G24" s="79">
        <v>70</v>
      </c>
      <c r="H24" s="79">
        <v>1249</v>
      </c>
      <c r="I24" s="79">
        <v>620</v>
      </c>
      <c r="J24" s="79">
        <v>312</v>
      </c>
      <c r="K24" s="79">
        <v>135</v>
      </c>
    </row>
    <row r="25" spans="1:12">
      <c r="A25" s="63" t="s">
        <v>43</v>
      </c>
    </row>
    <row r="26" spans="1:12" s="13" customFormat="1" ht="12">
      <c r="A26" s="63"/>
    </row>
    <row r="28" spans="1:12">
      <c r="A28" s="51"/>
    </row>
  </sheetData>
  <mergeCells count="25">
    <mergeCell ref="A22:C22"/>
    <mergeCell ref="A23:C23"/>
    <mergeCell ref="A24:C24"/>
    <mergeCell ref="A16:A19"/>
    <mergeCell ref="B16:C16"/>
    <mergeCell ref="B17:B18"/>
    <mergeCell ref="B19:C19"/>
    <mergeCell ref="A20:C20"/>
    <mergeCell ref="A21:C21"/>
    <mergeCell ref="A11:A13"/>
    <mergeCell ref="B11:B12"/>
    <mergeCell ref="B13:C13"/>
    <mergeCell ref="A14:A15"/>
    <mergeCell ref="B14:C14"/>
    <mergeCell ref="B15:C15"/>
    <mergeCell ref="A6:C6"/>
    <mergeCell ref="A8:A10"/>
    <mergeCell ref="B8:B9"/>
    <mergeCell ref="B10:C10"/>
    <mergeCell ref="A7:C7"/>
    <mergeCell ref="A2:K2"/>
    <mergeCell ref="A4:C5"/>
    <mergeCell ref="D4:D5"/>
    <mergeCell ref="E4:E5"/>
    <mergeCell ref="F4:K4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&amp;R&amp;"-,Pogrubiony"&amp;9&amp;K132A78 4</oddHeader>
    <oddFooter>&amp;R&amp;G</oddFooter>
  </headerFooter>
  <ignoredErrors>
    <ignoredError sqref="F6:K6 E7:E24 D6" formulaRange="1"/>
  </ignoredError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60"/>
  <sheetViews>
    <sheetView zoomScale="90" zoomScaleNormal="90" workbookViewId="0">
      <selection activeCell="P22" sqref="P22"/>
    </sheetView>
  </sheetViews>
  <sheetFormatPr defaultColWidth="9.1796875" defaultRowHeight="13"/>
  <cols>
    <col min="1" max="1" width="9.81640625" style="1" customWidth="1"/>
    <col min="2" max="7" width="9.1796875" style="1"/>
    <col min="8" max="8" width="26.453125" style="1" customWidth="1"/>
    <col min="9" max="16384" width="9.1796875" style="1"/>
  </cols>
  <sheetData>
    <row r="2" spans="1:9" ht="31.5" customHeight="1">
      <c r="A2" s="270" t="s">
        <v>457</v>
      </c>
      <c r="B2" s="270"/>
      <c r="C2" s="270"/>
      <c r="D2" s="270"/>
      <c r="E2" s="270"/>
      <c r="F2" s="270"/>
      <c r="G2" s="270"/>
      <c r="H2" s="270"/>
      <c r="I2" s="64"/>
    </row>
    <row r="3" spans="1:9" ht="15.75" customHeight="1">
      <c r="A3" s="64"/>
      <c r="B3" s="64"/>
      <c r="C3" s="64"/>
      <c r="D3" s="64"/>
      <c r="E3" s="64"/>
      <c r="F3" s="64"/>
      <c r="G3" s="64"/>
      <c r="H3" s="64"/>
      <c r="I3" s="64"/>
    </row>
    <row r="4" spans="1:9">
      <c r="A4" s="5"/>
      <c r="B4" s="5"/>
      <c r="C4" s="5"/>
      <c r="D4" s="5"/>
      <c r="E4" s="5"/>
      <c r="F4" s="5"/>
      <c r="G4" s="5"/>
      <c r="H4" s="5"/>
    </row>
    <row r="5" spans="1:9">
      <c r="A5" s="5"/>
      <c r="B5" s="5"/>
      <c r="C5" s="5"/>
      <c r="D5" s="5"/>
      <c r="E5" s="5"/>
      <c r="F5" s="5"/>
      <c r="G5" s="5"/>
      <c r="H5" s="5"/>
    </row>
    <row r="28" spans="1:9" ht="29.25" customHeight="1">
      <c r="A28" s="270" t="s">
        <v>458</v>
      </c>
      <c r="B28" s="270"/>
      <c r="C28" s="270"/>
      <c r="D28" s="270"/>
      <c r="E28" s="270"/>
      <c r="F28" s="270"/>
      <c r="G28" s="270"/>
      <c r="H28" s="270"/>
      <c r="I28" s="65"/>
    </row>
    <row r="29" spans="1:9" ht="15.75" customHeight="1">
      <c r="A29" s="65"/>
      <c r="B29" s="65"/>
      <c r="C29" s="65"/>
      <c r="D29" s="65"/>
      <c r="E29" s="65"/>
      <c r="F29" s="65"/>
      <c r="G29" s="65"/>
      <c r="H29" s="65"/>
      <c r="I29" s="65"/>
    </row>
    <row r="60" spans="1:1" ht="14.5">
      <c r="A60" s="50"/>
    </row>
  </sheetData>
  <mergeCells count="2">
    <mergeCell ref="A2:H2"/>
    <mergeCell ref="A28:H2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&amp;K132A785</oddHeader>
    <oddFooter>&amp;R&amp;G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6"/>
  <dimension ref="A2:N34"/>
  <sheetViews>
    <sheetView zoomScale="90" zoomScaleNormal="90" workbookViewId="0">
      <selection activeCell="P18" sqref="P17:P18"/>
    </sheetView>
  </sheetViews>
  <sheetFormatPr defaultColWidth="9.1796875" defaultRowHeight="15.5"/>
  <cols>
    <col min="1" max="1" width="4.7265625" style="10" customWidth="1"/>
    <col min="2" max="2" width="15.453125" style="10" customWidth="1"/>
    <col min="3" max="3" width="5.453125" style="10" customWidth="1"/>
    <col min="4" max="4" width="8.7265625" style="10" customWidth="1"/>
    <col min="5" max="5" width="8.26953125" style="11" customWidth="1"/>
    <col min="6" max="11" width="8.7265625" style="10" customWidth="1"/>
    <col min="12" max="16384" width="9.1796875" style="10"/>
  </cols>
  <sheetData>
    <row r="2" spans="1:14" ht="25.5" customHeight="1">
      <c r="A2" s="271" t="s">
        <v>480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4" spans="1:14" ht="24" customHeight="1">
      <c r="A4" s="278" t="s">
        <v>44</v>
      </c>
      <c r="B4" s="266"/>
      <c r="C4" s="266"/>
      <c r="D4" s="266" t="s">
        <v>218</v>
      </c>
      <c r="E4" s="266" t="s">
        <v>223</v>
      </c>
      <c r="F4" s="266" t="s">
        <v>347</v>
      </c>
      <c r="G4" s="277"/>
      <c r="H4" s="277"/>
      <c r="I4" s="277"/>
      <c r="J4" s="277"/>
      <c r="K4" s="277"/>
    </row>
    <row r="5" spans="1:14" ht="25" customHeight="1">
      <c r="A5" s="266"/>
      <c r="B5" s="266"/>
      <c r="C5" s="266"/>
      <c r="D5" s="266"/>
      <c r="E5" s="266"/>
      <c r="F5" s="266" t="s">
        <v>2</v>
      </c>
      <c r="G5" s="266"/>
      <c r="H5" s="266"/>
      <c r="I5" s="266" t="s">
        <v>3</v>
      </c>
      <c r="J5" s="266"/>
      <c r="K5" s="266"/>
    </row>
    <row r="6" spans="1:14" ht="25" customHeight="1">
      <c r="A6" s="266"/>
      <c r="B6" s="266"/>
      <c r="C6" s="266"/>
      <c r="D6" s="266"/>
      <c r="E6" s="266"/>
      <c r="F6" s="107" t="s">
        <v>4</v>
      </c>
      <c r="G6" s="108" t="s">
        <v>5</v>
      </c>
      <c r="H6" s="108" t="s">
        <v>6</v>
      </c>
      <c r="I6" s="108" t="s">
        <v>4</v>
      </c>
      <c r="J6" s="108" t="s">
        <v>5</v>
      </c>
      <c r="K6" s="108" t="s">
        <v>6</v>
      </c>
      <c r="N6" s="74"/>
    </row>
    <row r="7" spans="1:14" ht="22" customHeight="1">
      <c r="A7" s="266" t="s">
        <v>279</v>
      </c>
      <c r="B7" s="266"/>
      <c r="C7" s="266"/>
      <c r="D7" s="75">
        <f>D8+D21</f>
        <v>53968</v>
      </c>
      <c r="E7" s="76">
        <f t="shared" ref="E7:K7" si="0">SUM(E8,E21)</f>
        <v>54743</v>
      </c>
      <c r="F7" s="76">
        <f t="shared" si="0"/>
        <v>54306</v>
      </c>
      <c r="G7" s="76">
        <f t="shared" si="0"/>
        <v>2492</v>
      </c>
      <c r="H7" s="76">
        <f t="shared" si="0"/>
        <v>51814</v>
      </c>
      <c r="I7" s="76">
        <f t="shared" si="0"/>
        <v>437</v>
      </c>
      <c r="J7" s="76">
        <f t="shared" si="0"/>
        <v>14</v>
      </c>
      <c r="K7" s="76">
        <f t="shared" si="0"/>
        <v>423</v>
      </c>
    </row>
    <row r="8" spans="1:14" s="11" customFormat="1" ht="22" customHeight="1">
      <c r="A8" s="272" t="s">
        <v>280</v>
      </c>
      <c r="B8" s="276" t="s">
        <v>56</v>
      </c>
      <c r="C8" s="276"/>
      <c r="D8" s="77">
        <f>SUM(D9:D20)</f>
        <v>52779</v>
      </c>
      <c r="E8" s="78">
        <f>SUM(F8,I8)</f>
        <v>53555</v>
      </c>
      <c r="F8" s="78">
        <f>SUM(G8:H8)</f>
        <v>53153</v>
      </c>
      <c r="G8" s="78">
        <f>SUM(G9:G20)</f>
        <v>2416</v>
      </c>
      <c r="H8" s="78">
        <f>SUM(H9:H20)</f>
        <v>50737</v>
      </c>
      <c r="I8" s="79">
        <f>SUM(J8:K8)</f>
        <v>402</v>
      </c>
      <c r="J8" s="78">
        <f>SUM(J9:J20)</f>
        <v>13</v>
      </c>
      <c r="K8" s="78">
        <f>SUM(K9:K20)</f>
        <v>389</v>
      </c>
    </row>
    <row r="9" spans="1:14" ht="22" customHeight="1">
      <c r="A9" s="266"/>
      <c r="B9" s="273" t="s">
        <v>45</v>
      </c>
      <c r="C9" s="273"/>
      <c r="D9" s="61">
        <v>620</v>
      </c>
      <c r="E9" s="78">
        <f t="shared" ref="E9:E33" si="1">SUM(F9,I9)</f>
        <v>714</v>
      </c>
      <c r="F9" s="113">
        <f>G9+H9</f>
        <v>702</v>
      </c>
      <c r="G9" s="61">
        <v>38</v>
      </c>
      <c r="H9" s="60">
        <v>664</v>
      </c>
      <c r="I9" s="84">
        <f>J9+K9</f>
        <v>12</v>
      </c>
      <c r="J9" s="60">
        <v>0</v>
      </c>
      <c r="K9" s="60">
        <v>12</v>
      </c>
    </row>
    <row r="10" spans="1:14" ht="22" customHeight="1">
      <c r="A10" s="266"/>
      <c r="B10" s="273" t="s">
        <v>46</v>
      </c>
      <c r="C10" s="273"/>
      <c r="D10" s="61">
        <v>4913</v>
      </c>
      <c r="E10" s="78">
        <f t="shared" si="1"/>
        <v>5306</v>
      </c>
      <c r="F10" s="113">
        <f t="shared" ref="F10:F20" si="2">G10+H10</f>
        <v>5255</v>
      </c>
      <c r="G10" s="61">
        <v>290</v>
      </c>
      <c r="H10" s="60">
        <v>4965</v>
      </c>
      <c r="I10" s="84">
        <f t="shared" ref="I10:I20" si="3">J10+K10</f>
        <v>51</v>
      </c>
      <c r="J10" s="60">
        <v>5</v>
      </c>
      <c r="K10" s="60">
        <v>46</v>
      </c>
    </row>
    <row r="11" spans="1:14" ht="22" customHeight="1">
      <c r="A11" s="266"/>
      <c r="B11" s="273" t="s">
        <v>47</v>
      </c>
      <c r="C11" s="273"/>
      <c r="D11" s="61">
        <v>10086</v>
      </c>
      <c r="E11" s="78">
        <f t="shared" si="1"/>
        <v>10329</v>
      </c>
      <c r="F11" s="113">
        <f t="shared" si="2"/>
        <v>10234</v>
      </c>
      <c r="G11" s="61">
        <v>538</v>
      </c>
      <c r="H11" s="61">
        <v>9696</v>
      </c>
      <c r="I11" s="84">
        <f t="shared" si="3"/>
        <v>95</v>
      </c>
      <c r="J11" s="60">
        <v>0</v>
      </c>
      <c r="K11" s="60">
        <v>95</v>
      </c>
    </row>
    <row r="12" spans="1:14" ht="22" customHeight="1">
      <c r="A12" s="266"/>
      <c r="B12" s="273" t="s">
        <v>48</v>
      </c>
      <c r="C12" s="273"/>
      <c r="D12" s="61">
        <v>6404</v>
      </c>
      <c r="E12" s="78">
        <f t="shared" si="1"/>
        <v>6535</v>
      </c>
      <c r="F12" s="113">
        <f t="shared" si="2"/>
        <v>6455</v>
      </c>
      <c r="G12" s="61">
        <v>294</v>
      </c>
      <c r="H12" s="60">
        <v>6161</v>
      </c>
      <c r="I12" s="84">
        <f t="shared" si="3"/>
        <v>80</v>
      </c>
      <c r="J12" s="60">
        <v>4</v>
      </c>
      <c r="K12" s="60">
        <v>76</v>
      </c>
    </row>
    <row r="13" spans="1:14" ht="22" customHeight="1">
      <c r="A13" s="266"/>
      <c r="B13" s="273" t="s">
        <v>49</v>
      </c>
      <c r="C13" s="273"/>
      <c r="D13" s="61">
        <v>4844</v>
      </c>
      <c r="E13" s="78">
        <f t="shared" si="1"/>
        <v>4801</v>
      </c>
      <c r="F13" s="113">
        <f t="shared" si="2"/>
        <v>4766</v>
      </c>
      <c r="G13" s="61">
        <v>209</v>
      </c>
      <c r="H13" s="61">
        <v>4557</v>
      </c>
      <c r="I13" s="84">
        <f t="shared" si="3"/>
        <v>35</v>
      </c>
      <c r="J13" s="60">
        <v>2</v>
      </c>
      <c r="K13" s="60">
        <v>33</v>
      </c>
    </row>
    <row r="14" spans="1:14" ht="22" customHeight="1">
      <c r="A14" s="266"/>
      <c r="B14" s="273" t="s">
        <v>50</v>
      </c>
      <c r="C14" s="273"/>
      <c r="D14" s="61">
        <v>7084</v>
      </c>
      <c r="E14" s="78">
        <f t="shared" si="1"/>
        <v>7110</v>
      </c>
      <c r="F14" s="113">
        <f t="shared" si="2"/>
        <v>7049</v>
      </c>
      <c r="G14" s="61">
        <v>296</v>
      </c>
      <c r="H14" s="60">
        <v>6753</v>
      </c>
      <c r="I14" s="84">
        <f t="shared" si="3"/>
        <v>61</v>
      </c>
      <c r="J14" s="60">
        <v>0</v>
      </c>
      <c r="K14" s="60">
        <v>61</v>
      </c>
    </row>
    <row r="15" spans="1:14" ht="22" customHeight="1">
      <c r="A15" s="266"/>
      <c r="B15" s="273" t="s">
        <v>51</v>
      </c>
      <c r="C15" s="273"/>
      <c r="D15" s="61">
        <v>7772</v>
      </c>
      <c r="E15" s="78">
        <f t="shared" si="1"/>
        <v>7739</v>
      </c>
      <c r="F15" s="113">
        <f t="shared" si="2"/>
        <v>7689</v>
      </c>
      <c r="G15" s="61">
        <v>257</v>
      </c>
      <c r="H15" s="60">
        <v>7432</v>
      </c>
      <c r="I15" s="84">
        <f t="shared" si="3"/>
        <v>50</v>
      </c>
      <c r="J15" s="60">
        <v>1</v>
      </c>
      <c r="K15" s="60">
        <v>49</v>
      </c>
    </row>
    <row r="16" spans="1:14" ht="22" customHeight="1">
      <c r="A16" s="266"/>
      <c r="B16" s="273" t="s">
        <v>52</v>
      </c>
      <c r="C16" s="273"/>
      <c r="D16" s="61">
        <v>6215</v>
      </c>
      <c r="E16" s="78">
        <f t="shared" si="1"/>
        <v>6198</v>
      </c>
      <c r="F16" s="113">
        <f t="shared" si="2"/>
        <v>6189</v>
      </c>
      <c r="G16" s="61">
        <v>244</v>
      </c>
      <c r="H16" s="60">
        <v>5945</v>
      </c>
      <c r="I16" s="84">
        <f t="shared" si="3"/>
        <v>9</v>
      </c>
      <c r="J16" s="60">
        <v>1</v>
      </c>
      <c r="K16" s="60">
        <v>8</v>
      </c>
    </row>
    <row r="17" spans="1:13" ht="22" customHeight="1">
      <c r="A17" s="266"/>
      <c r="B17" s="273" t="s">
        <v>53</v>
      </c>
      <c r="C17" s="273"/>
      <c r="D17" s="61">
        <v>2436</v>
      </c>
      <c r="E17" s="78">
        <f t="shared" si="1"/>
        <v>2422</v>
      </c>
      <c r="F17" s="113">
        <f t="shared" si="2"/>
        <v>2415</v>
      </c>
      <c r="G17" s="61">
        <v>158</v>
      </c>
      <c r="H17" s="60">
        <v>2257</v>
      </c>
      <c r="I17" s="84">
        <f t="shared" si="3"/>
        <v>7</v>
      </c>
      <c r="J17" s="60">
        <v>0</v>
      </c>
      <c r="K17" s="60">
        <v>7</v>
      </c>
    </row>
    <row r="18" spans="1:13" ht="22" customHeight="1">
      <c r="A18" s="266"/>
      <c r="B18" s="273" t="s">
        <v>191</v>
      </c>
      <c r="C18" s="273"/>
      <c r="D18" s="61">
        <v>257</v>
      </c>
      <c r="E18" s="78">
        <f t="shared" si="1"/>
        <v>266</v>
      </c>
      <c r="F18" s="113">
        <f t="shared" si="2"/>
        <v>265</v>
      </c>
      <c r="G18" s="61">
        <v>5</v>
      </c>
      <c r="H18" s="60">
        <v>260</v>
      </c>
      <c r="I18" s="84">
        <f t="shared" si="3"/>
        <v>1</v>
      </c>
      <c r="J18" s="60">
        <v>0</v>
      </c>
      <c r="K18" s="60">
        <v>1</v>
      </c>
    </row>
    <row r="19" spans="1:13" ht="22" customHeight="1">
      <c r="A19" s="266"/>
      <c r="B19" s="274" t="s">
        <v>215</v>
      </c>
      <c r="C19" s="274"/>
      <c r="D19" s="61">
        <v>1609</v>
      </c>
      <c r="E19" s="78">
        <f t="shared" si="1"/>
        <v>1594</v>
      </c>
      <c r="F19" s="113">
        <f t="shared" si="2"/>
        <v>1593</v>
      </c>
      <c r="G19" s="61">
        <v>71</v>
      </c>
      <c r="H19" s="60">
        <v>1522</v>
      </c>
      <c r="I19" s="84">
        <f t="shared" si="3"/>
        <v>1</v>
      </c>
      <c r="J19" s="60">
        <v>0</v>
      </c>
      <c r="K19" s="60">
        <v>1</v>
      </c>
      <c r="M19" s="10" t="s">
        <v>103</v>
      </c>
    </row>
    <row r="20" spans="1:13" ht="22" customHeight="1">
      <c r="A20" s="266"/>
      <c r="B20" s="275" t="s">
        <v>62</v>
      </c>
      <c r="C20" s="275"/>
      <c r="D20" s="61">
        <v>539</v>
      </c>
      <c r="E20" s="78">
        <f t="shared" si="1"/>
        <v>541</v>
      </c>
      <c r="F20" s="113">
        <f t="shared" si="2"/>
        <v>541</v>
      </c>
      <c r="G20" s="61">
        <v>16</v>
      </c>
      <c r="H20" s="60">
        <v>525</v>
      </c>
      <c r="I20" s="84">
        <f t="shared" si="3"/>
        <v>0</v>
      </c>
      <c r="J20" s="60">
        <v>0</v>
      </c>
      <c r="K20" s="60">
        <v>0</v>
      </c>
    </row>
    <row r="21" spans="1:13" s="11" customFormat="1" ht="22" customHeight="1">
      <c r="A21" s="272" t="s">
        <v>281</v>
      </c>
      <c r="B21" s="276" t="s">
        <v>56</v>
      </c>
      <c r="C21" s="276"/>
      <c r="D21" s="77">
        <f>SUM(D22:D33)</f>
        <v>1189</v>
      </c>
      <c r="E21" s="78">
        <f t="shared" si="1"/>
        <v>1188</v>
      </c>
      <c r="F21" s="78">
        <f>SUM(G21:H21)</f>
        <v>1153</v>
      </c>
      <c r="G21" s="78">
        <f>SUM(G22:G33)</f>
        <v>76</v>
      </c>
      <c r="H21" s="78">
        <f>SUM(H22:H33)</f>
        <v>1077</v>
      </c>
      <c r="I21" s="79">
        <f>SUM(J21:K21)</f>
        <v>35</v>
      </c>
      <c r="J21" s="78">
        <f>SUM(J22:J33)</f>
        <v>1</v>
      </c>
      <c r="K21" s="78">
        <f>SUM(K22:K33)</f>
        <v>34</v>
      </c>
    </row>
    <row r="22" spans="1:13" ht="22" customHeight="1">
      <c r="A22" s="266"/>
      <c r="B22" s="273" t="s">
        <v>55</v>
      </c>
      <c r="C22" s="273"/>
      <c r="D22" s="61">
        <v>0</v>
      </c>
      <c r="E22" s="78">
        <f t="shared" si="1"/>
        <v>0</v>
      </c>
      <c r="F22" s="113">
        <f t="shared" ref="F22:F33" si="4">G22+H22</f>
        <v>0</v>
      </c>
      <c r="G22" s="61">
        <v>0</v>
      </c>
      <c r="H22" s="60">
        <v>0</v>
      </c>
      <c r="I22" s="84">
        <f>J22+K22</f>
        <v>0</v>
      </c>
      <c r="J22" s="60">
        <v>0</v>
      </c>
      <c r="K22" s="60">
        <v>0</v>
      </c>
    </row>
    <row r="23" spans="1:13" ht="22" customHeight="1">
      <c r="A23" s="266"/>
      <c r="B23" s="273" t="s">
        <v>46</v>
      </c>
      <c r="C23" s="273"/>
      <c r="D23" s="61">
        <v>3</v>
      </c>
      <c r="E23" s="78">
        <f t="shared" si="1"/>
        <v>3</v>
      </c>
      <c r="F23" s="113">
        <f t="shared" si="4"/>
        <v>3</v>
      </c>
      <c r="G23" s="61">
        <v>0</v>
      </c>
      <c r="H23" s="60">
        <v>3</v>
      </c>
      <c r="I23" s="84">
        <f t="shared" ref="I23:I33" si="5">J23+K23</f>
        <v>0</v>
      </c>
      <c r="J23" s="60">
        <v>0</v>
      </c>
      <c r="K23" s="60">
        <v>0</v>
      </c>
    </row>
    <row r="24" spans="1:13" ht="22" customHeight="1">
      <c r="A24" s="266"/>
      <c r="B24" s="273" t="s">
        <v>47</v>
      </c>
      <c r="C24" s="273"/>
      <c r="D24" s="61">
        <v>22</v>
      </c>
      <c r="E24" s="78">
        <f t="shared" si="1"/>
        <v>30</v>
      </c>
      <c r="F24" s="113">
        <f t="shared" si="4"/>
        <v>30</v>
      </c>
      <c r="G24" s="61">
        <v>0</v>
      </c>
      <c r="H24" s="60">
        <v>30</v>
      </c>
      <c r="I24" s="84">
        <f t="shared" si="5"/>
        <v>0</v>
      </c>
      <c r="J24" s="60">
        <v>0</v>
      </c>
      <c r="K24" s="60">
        <v>0</v>
      </c>
    </row>
    <row r="25" spans="1:13" ht="22" customHeight="1">
      <c r="A25" s="266"/>
      <c r="B25" s="273" t="s">
        <v>48</v>
      </c>
      <c r="C25" s="273"/>
      <c r="D25" s="61">
        <v>55</v>
      </c>
      <c r="E25" s="78">
        <f t="shared" si="1"/>
        <v>40</v>
      </c>
      <c r="F25" s="113">
        <f t="shared" si="4"/>
        <v>39</v>
      </c>
      <c r="G25" s="61">
        <v>4</v>
      </c>
      <c r="H25" s="60">
        <v>35</v>
      </c>
      <c r="I25" s="84">
        <f t="shared" si="5"/>
        <v>1</v>
      </c>
      <c r="J25" s="60">
        <v>0</v>
      </c>
      <c r="K25" s="60">
        <v>1</v>
      </c>
    </row>
    <row r="26" spans="1:13" ht="22" customHeight="1">
      <c r="A26" s="266"/>
      <c r="B26" s="273" t="s">
        <v>49</v>
      </c>
      <c r="C26" s="273"/>
      <c r="D26" s="61">
        <v>59</v>
      </c>
      <c r="E26" s="78">
        <f t="shared" si="1"/>
        <v>45</v>
      </c>
      <c r="F26" s="113">
        <f t="shared" si="4"/>
        <v>43</v>
      </c>
      <c r="G26" s="61">
        <v>4</v>
      </c>
      <c r="H26" s="60">
        <v>39</v>
      </c>
      <c r="I26" s="84">
        <f t="shared" si="5"/>
        <v>2</v>
      </c>
      <c r="J26" s="60">
        <v>0</v>
      </c>
      <c r="K26" s="60">
        <v>2</v>
      </c>
    </row>
    <row r="27" spans="1:13" ht="22" customHeight="1">
      <c r="A27" s="266"/>
      <c r="B27" s="273" t="s">
        <v>50</v>
      </c>
      <c r="C27" s="273"/>
      <c r="D27" s="61">
        <v>115</v>
      </c>
      <c r="E27" s="78">
        <f t="shared" si="1"/>
        <v>88</v>
      </c>
      <c r="F27" s="113">
        <f t="shared" si="4"/>
        <v>85</v>
      </c>
      <c r="G27" s="61">
        <v>3</v>
      </c>
      <c r="H27" s="60">
        <v>82</v>
      </c>
      <c r="I27" s="84">
        <f t="shared" si="5"/>
        <v>3</v>
      </c>
      <c r="J27" s="60">
        <v>0</v>
      </c>
      <c r="K27" s="60">
        <v>3</v>
      </c>
    </row>
    <row r="28" spans="1:13" ht="22" customHeight="1">
      <c r="A28" s="266"/>
      <c r="B28" s="273" t="s">
        <v>51</v>
      </c>
      <c r="C28" s="273"/>
      <c r="D28" s="61">
        <v>389</v>
      </c>
      <c r="E28" s="78">
        <f t="shared" si="1"/>
        <v>395</v>
      </c>
      <c r="F28" s="113">
        <f t="shared" si="4"/>
        <v>380</v>
      </c>
      <c r="G28" s="61">
        <v>19</v>
      </c>
      <c r="H28" s="60">
        <v>361</v>
      </c>
      <c r="I28" s="84">
        <f t="shared" si="5"/>
        <v>15</v>
      </c>
      <c r="J28" s="60">
        <v>1</v>
      </c>
      <c r="K28" s="60">
        <v>14</v>
      </c>
    </row>
    <row r="29" spans="1:13" ht="22" customHeight="1">
      <c r="A29" s="266"/>
      <c r="B29" s="273" t="s">
        <v>52</v>
      </c>
      <c r="C29" s="273"/>
      <c r="D29" s="61">
        <v>313</v>
      </c>
      <c r="E29" s="78">
        <f t="shared" si="1"/>
        <v>323</v>
      </c>
      <c r="F29" s="113">
        <f t="shared" si="4"/>
        <v>316</v>
      </c>
      <c r="G29" s="61">
        <v>22</v>
      </c>
      <c r="H29" s="60">
        <v>294</v>
      </c>
      <c r="I29" s="84">
        <f t="shared" si="5"/>
        <v>7</v>
      </c>
      <c r="J29" s="60">
        <v>0</v>
      </c>
      <c r="K29" s="60">
        <v>7</v>
      </c>
    </row>
    <row r="30" spans="1:13" ht="22" customHeight="1">
      <c r="A30" s="266"/>
      <c r="B30" s="273" t="s">
        <v>53</v>
      </c>
      <c r="C30" s="273"/>
      <c r="D30" s="61">
        <v>128</v>
      </c>
      <c r="E30" s="78">
        <f t="shared" si="1"/>
        <v>148</v>
      </c>
      <c r="F30" s="113">
        <f t="shared" si="4"/>
        <v>142</v>
      </c>
      <c r="G30" s="61">
        <v>18</v>
      </c>
      <c r="H30" s="60">
        <v>124</v>
      </c>
      <c r="I30" s="84">
        <f t="shared" si="5"/>
        <v>6</v>
      </c>
      <c r="J30" s="60">
        <v>0</v>
      </c>
      <c r="K30" s="60">
        <v>6</v>
      </c>
    </row>
    <row r="31" spans="1:13" ht="22" customHeight="1">
      <c r="A31" s="266"/>
      <c r="B31" s="273" t="s">
        <v>191</v>
      </c>
      <c r="C31" s="273"/>
      <c r="D31" s="61">
        <v>20</v>
      </c>
      <c r="E31" s="78">
        <f t="shared" si="1"/>
        <v>23</v>
      </c>
      <c r="F31" s="113">
        <f t="shared" si="4"/>
        <v>23</v>
      </c>
      <c r="G31" s="61">
        <v>0</v>
      </c>
      <c r="H31" s="60">
        <v>23</v>
      </c>
      <c r="I31" s="84">
        <f t="shared" si="5"/>
        <v>0</v>
      </c>
      <c r="J31" s="60">
        <v>0</v>
      </c>
      <c r="K31" s="60">
        <v>0</v>
      </c>
    </row>
    <row r="32" spans="1:13" ht="22" customHeight="1">
      <c r="A32" s="266"/>
      <c r="B32" s="273" t="s">
        <v>215</v>
      </c>
      <c r="C32" s="273"/>
      <c r="D32" s="61">
        <v>61</v>
      </c>
      <c r="E32" s="78">
        <f t="shared" si="1"/>
        <v>67</v>
      </c>
      <c r="F32" s="113">
        <f t="shared" si="4"/>
        <v>66</v>
      </c>
      <c r="G32" s="61">
        <v>4</v>
      </c>
      <c r="H32" s="60">
        <v>62</v>
      </c>
      <c r="I32" s="84">
        <f t="shared" si="5"/>
        <v>1</v>
      </c>
      <c r="J32" s="60">
        <v>0</v>
      </c>
      <c r="K32" s="60">
        <v>1</v>
      </c>
    </row>
    <row r="33" spans="1:11" ht="22" customHeight="1">
      <c r="A33" s="266"/>
      <c r="B33" s="275" t="s">
        <v>62</v>
      </c>
      <c r="C33" s="275"/>
      <c r="D33" s="61">
        <v>24</v>
      </c>
      <c r="E33" s="78">
        <f t="shared" si="1"/>
        <v>26</v>
      </c>
      <c r="F33" s="113">
        <f t="shared" si="4"/>
        <v>26</v>
      </c>
      <c r="G33" s="61">
        <v>2</v>
      </c>
      <c r="H33" s="60">
        <v>24</v>
      </c>
      <c r="I33" s="84">
        <f t="shared" si="5"/>
        <v>0</v>
      </c>
      <c r="J33" s="60">
        <v>0</v>
      </c>
      <c r="K33" s="60">
        <v>0</v>
      </c>
    </row>
    <row r="34" spans="1:11" ht="16.5" customHeight="1">
      <c r="A34" s="66"/>
      <c r="B34" s="67"/>
      <c r="C34" s="67"/>
      <c r="D34" s="67"/>
      <c r="E34" s="68"/>
      <c r="F34" s="69"/>
      <c r="G34" s="69"/>
      <c r="H34" s="70"/>
      <c r="I34" s="70"/>
      <c r="J34" s="70"/>
      <c r="K34" s="70"/>
    </row>
  </sheetData>
  <mergeCells count="36">
    <mergeCell ref="B30:C30"/>
    <mergeCell ref="B31:C31"/>
    <mergeCell ref="B32:C32"/>
    <mergeCell ref="B33:C33"/>
    <mergeCell ref="B25:C25"/>
    <mergeCell ref="B26:C26"/>
    <mergeCell ref="B27:C27"/>
    <mergeCell ref="B28:C28"/>
    <mergeCell ref="B29:C29"/>
    <mergeCell ref="B9:C9"/>
    <mergeCell ref="B10:C10"/>
    <mergeCell ref="B11:C11"/>
    <mergeCell ref="B12:C12"/>
    <mergeCell ref="A4:C6"/>
    <mergeCell ref="B8:C8"/>
    <mergeCell ref="F4:K4"/>
    <mergeCell ref="F5:H5"/>
    <mergeCell ref="I5:K5"/>
    <mergeCell ref="D4:D6"/>
    <mergeCell ref="E4:E6"/>
    <mergeCell ref="A2:K2"/>
    <mergeCell ref="A7:C7"/>
    <mergeCell ref="A8:A20"/>
    <mergeCell ref="A21:A33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&amp;K132A786</oddHeader>
    <oddFooter>&amp;R&amp;G</oddFooter>
  </headerFooter>
  <ignoredErrors>
    <ignoredError sqref="I8 F21:J21" formula="1"/>
  </ignoredError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4"/>
  <sheetViews>
    <sheetView topLeftCell="A13" zoomScale="90" zoomScaleNormal="90" workbookViewId="0">
      <selection activeCell="K28" sqref="K28"/>
    </sheetView>
  </sheetViews>
  <sheetFormatPr defaultColWidth="9.1796875" defaultRowHeight="15.5"/>
  <cols>
    <col min="1" max="1" width="4.7265625" style="10" customWidth="1"/>
    <col min="2" max="2" width="15.453125" style="10" customWidth="1"/>
    <col min="3" max="3" width="5.453125" style="10" customWidth="1"/>
    <col min="4" max="4" width="8.7265625" style="10" customWidth="1"/>
    <col min="5" max="5" width="8.26953125" style="11" customWidth="1"/>
    <col min="6" max="11" width="8.7265625" style="10" customWidth="1"/>
    <col min="12" max="16384" width="9.1796875" style="10"/>
  </cols>
  <sheetData>
    <row r="1" spans="1:14" ht="14.25" customHeight="1">
      <c r="A1" s="66"/>
      <c r="B1" s="67"/>
      <c r="C1" s="67"/>
      <c r="D1" s="67"/>
      <c r="E1" s="68"/>
      <c r="F1" s="69"/>
      <c r="G1" s="69"/>
      <c r="H1" s="70"/>
      <c r="I1" s="70"/>
      <c r="J1" s="70"/>
      <c r="K1" s="70"/>
    </row>
    <row r="2" spans="1:14" ht="16.5" customHeight="1">
      <c r="A2" s="279" t="s">
        <v>461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4">
      <c r="A3" s="70"/>
      <c r="B3" s="67"/>
      <c r="C3" s="67"/>
      <c r="D3" s="67"/>
      <c r="E3" s="71"/>
      <c r="F3" s="67"/>
      <c r="G3" s="67"/>
      <c r="H3" s="67"/>
      <c r="I3" s="70"/>
      <c r="J3" s="70"/>
      <c r="K3" s="70"/>
      <c r="L3" s="8"/>
      <c r="M3" s="8"/>
      <c r="N3" s="8"/>
    </row>
    <row r="4" spans="1:14" ht="25" customHeight="1">
      <c r="A4" s="278" t="s">
        <v>44</v>
      </c>
      <c r="B4" s="266"/>
      <c r="C4" s="266"/>
      <c r="D4" s="266" t="s">
        <v>218</v>
      </c>
      <c r="E4" s="266" t="s">
        <v>223</v>
      </c>
      <c r="F4" s="266" t="s">
        <v>347</v>
      </c>
      <c r="G4" s="266"/>
      <c r="H4" s="266"/>
      <c r="I4" s="266"/>
      <c r="J4" s="266"/>
      <c r="K4" s="266"/>
      <c r="M4" s="8"/>
      <c r="N4" s="8"/>
    </row>
    <row r="5" spans="1:14" ht="25" customHeight="1">
      <c r="A5" s="266"/>
      <c r="B5" s="266"/>
      <c r="C5" s="266"/>
      <c r="D5" s="266"/>
      <c r="E5" s="266"/>
      <c r="F5" s="266" t="s">
        <v>2</v>
      </c>
      <c r="G5" s="266"/>
      <c r="H5" s="266"/>
      <c r="I5" s="266" t="s">
        <v>3</v>
      </c>
      <c r="J5" s="266"/>
      <c r="K5" s="266"/>
    </row>
    <row r="6" spans="1:14" ht="25" customHeight="1">
      <c r="A6" s="266"/>
      <c r="B6" s="266"/>
      <c r="C6" s="266"/>
      <c r="D6" s="266"/>
      <c r="E6" s="266"/>
      <c r="F6" s="107" t="s">
        <v>4</v>
      </c>
      <c r="G6" s="108" t="s">
        <v>5</v>
      </c>
      <c r="H6" s="108" t="s">
        <v>6</v>
      </c>
      <c r="I6" s="107" t="s">
        <v>4</v>
      </c>
      <c r="J6" s="108" t="s">
        <v>5</v>
      </c>
      <c r="K6" s="108" t="s">
        <v>6</v>
      </c>
    </row>
    <row r="7" spans="1:14" s="11" customFormat="1" ht="25" customHeight="1">
      <c r="A7" s="276" t="s">
        <v>56</v>
      </c>
      <c r="B7" s="276"/>
      <c r="C7" s="276"/>
      <c r="D7" s="77">
        <f>SUM(D8:D11)</f>
        <v>7321</v>
      </c>
      <c r="E7" s="78">
        <f>SUM(F7,I7)</f>
        <v>8104</v>
      </c>
      <c r="F7" s="78">
        <f>SUM(G7:H7)</f>
        <v>7960</v>
      </c>
      <c r="G7" s="79">
        <f>SUM(G8:G11)</f>
        <v>666</v>
      </c>
      <c r="H7" s="79">
        <f>SUM(H8:H11)</f>
        <v>7294</v>
      </c>
      <c r="I7" s="107">
        <f>SUM(J7:K7)</f>
        <v>144</v>
      </c>
      <c r="J7" s="79">
        <f>SUM(J8:J11)</f>
        <v>8</v>
      </c>
      <c r="K7" s="79">
        <f>SUM(K8:K11)</f>
        <v>136</v>
      </c>
    </row>
    <row r="8" spans="1:14" ht="25" customHeight="1">
      <c r="A8" s="273" t="s">
        <v>57</v>
      </c>
      <c r="B8" s="273"/>
      <c r="C8" s="273"/>
      <c r="D8" s="61">
        <v>74</v>
      </c>
      <c r="E8" s="78">
        <f>SUM(F8,I8)</f>
        <v>102</v>
      </c>
      <c r="F8" s="113">
        <f>G8+H8</f>
        <v>101</v>
      </c>
      <c r="G8" s="61">
        <v>11</v>
      </c>
      <c r="H8" s="61">
        <v>90</v>
      </c>
      <c r="I8" s="114">
        <f>J8+K8</f>
        <v>1</v>
      </c>
      <c r="J8" s="92">
        <v>0</v>
      </c>
      <c r="K8" s="92">
        <v>1</v>
      </c>
    </row>
    <row r="9" spans="1:14" ht="25" customHeight="1">
      <c r="A9" s="273" t="s">
        <v>58</v>
      </c>
      <c r="B9" s="273"/>
      <c r="C9" s="273"/>
      <c r="D9" s="61">
        <v>4654</v>
      </c>
      <c r="E9" s="78">
        <f>SUM(F9,I9)</f>
        <v>5315</v>
      </c>
      <c r="F9" s="113">
        <f>G9+H9</f>
        <v>5192</v>
      </c>
      <c r="G9" s="61">
        <v>491</v>
      </c>
      <c r="H9" s="61">
        <v>4701</v>
      </c>
      <c r="I9" s="114">
        <f>J9+K9</f>
        <v>123</v>
      </c>
      <c r="J9" s="92">
        <v>7</v>
      </c>
      <c r="K9" s="92">
        <v>116</v>
      </c>
    </row>
    <row r="10" spans="1:14" ht="25" customHeight="1">
      <c r="A10" s="273" t="s">
        <v>59</v>
      </c>
      <c r="B10" s="273"/>
      <c r="C10" s="273"/>
      <c r="D10" s="61">
        <v>1362</v>
      </c>
      <c r="E10" s="78">
        <f>SUM(F10,I10)</f>
        <v>1436</v>
      </c>
      <c r="F10" s="113">
        <f>G10+H10</f>
        <v>1421</v>
      </c>
      <c r="G10" s="61">
        <v>86</v>
      </c>
      <c r="H10" s="61">
        <v>1335</v>
      </c>
      <c r="I10" s="114">
        <f>J10+K10</f>
        <v>15</v>
      </c>
      <c r="J10" s="92">
        <v>1</v>
      </c>
      <c r="K10" s="92">
        <v>14</v>
      </c>
    </row>
    <row r="11" spans="1:14" ht="25" customHeight="1">
      <c r="A11" s="273" t="s">
        <v>60</v>
      </c>
      <c r="B11" s="273"/>
      <c r="C11" s="273"/>
      <c r="D11" s="61">
        <v>1231</v>
      </c>
      <c r="E11" s="78">
        <f>SUM(F11,I11)</f>
        <v>1251</v>
      </c>
      <c r="F11" s="113">
        <f>G11+H11</f>
        <v>1246</v>
      </c>
      <c r="G11" s="61">
        <v>78</v>
      </c>
      <c r="H11" s="61">
        <v>1168</v>
      </c>
      <c r="I11" s="114">
        <f>J11+K11</f>
        <v>5</v>
      </c>
      <c r="J11" s="92">
        <v>0</v>
      </c>
      <c r="K11" s="92">
        <v>5</v>
      </c>
    </row>
    <row r="12" spans="1:14" s="6" customFormat="1" ht="24" customHeight="1">
      <c r="A12" s="280" t="s">
        <v>240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</row>
    <row r="13" spans="1:14" s="6" customFormat="1" ht="17.25" customHeight="1">
      <c r="A13" s="1"/>
      <c r="B13" s="1"/>
      <c r="C13" s="40"/>
      <c r="D13" s="40"/>
      <c r="E13" s="40"/>
      <c r="F13" s="41"/>
      <c r="G13" s="41"/>
      <c r="H13" s="41"/>
    </row>
    <row r="14" spans="1:14" ht="18.75" customHeight="1">
      <c r="A14" s="279" t="s">
        <v>460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</row>
    <row r="15" spans="1:14">
      <c r="A15" s="6"/>
      <c r="B15" s="6"/>
      <c r="C15" s="6"/>
      <c r="D15" s="1"/>
      <c r="E15" s="72"/>
      <c r="F15" s="1"/>
      <c r="G15" s="1"/>
      <c r="H15" s="1"/>
      <c r="I15" s="6"/>
      <c r="J15" s="6"/>
      <c r="K15" s="6"/>
      <c r="L15" s="8"/>
      <c r="M15" s="8"/>
      <c r="N15" s="8"/>
    </row>
    <row r="16" spans="1:14" ht="25" customHeight="1">
      <c r="A16" s="278" t="s">
        <v>44</v>
      </c>
      <c r="B16" s="266"/>
      <c r="C16" s="266"/>
      <c r="D16" s="266" t="s">
        <v>218</v>
      </c>
      <c r="E16" s="266" t="s">
        <v>223</v>
      </c>
      <c r="F16" s="266" t="s">
        <v>347</v>
      </c>
      <c r="G16" s="266"/>
      <c r="H16" s="266"/>
      <c r="I16" s="266"/>
      <c r="J16" s="266"/>
      <c r="K16" s="266"/>
      <c r="M16" s="8"/>
    </row>
    <row r="17" spans="1:11" ht="25" customHeight="1">
      <c r="A17" s="266"/>
      <c r="B17" s="266"/>
      <c r="C17" s="266"/>
      <c r="D17" s="266"/>
      <c r="E17" s="266"/>
      <c r="F17" s="266" t="s">
        <v>2</v>
      </c>
      <c r="G17" s="266"/>
      <c r="H17" s="266"/>
      <c r="I17" s="266" t="s">
        <v>3</v>
      </c>
      <c r="J17" s="266"/>
      <c r="K17" s="266"/>
    </row>
    <row r="18" spans="1:11" ht="25" customHeight="1">
      <c r="A18" s="266"/>
      <c r="B18" s="266"/>
      <c r="C18" s="266"/>
      <c r="D18" s="266"/>
      <c r="E18" s="266"/>
      <c r="F18" s="107" t="s">
        <v>4</v>
      </c>
      <c r="G18" s="108" t="s">
        <v>5</v>
      </c>
      <c r="H18" s="108" t="s">
        <v>6</v>
      </c>
      <c r="I18" s="107" t="s">
        <v>4</v>
      </c>
      <c r="J18" s="108" t="s">
        <v>5</v>
      </c>
      <c r="K18" s="108" t="s">
        <v>6</v>
      </c>
    </row>
    <row r="19" spans="1:11" s="11" customFormat="1" ht="25" customHeight="1">
      <c r="A19" s="276" t="s">
        <v>56</v>
      </c>
      <c r="B19" s="276"/>
      <c r="C19" s="276"/>
      <c r="D19" s="77">
        <f>SUM(D20:D23)</f>
        <v>1088</v>
      </c>
      <c r="E19" s="78">
        <f>SUM(F19,I19)</f>
        <v>1222</v>
      </c>
      <c r="F19" s="78">
        <f>SUM(G19:H19)</f>
        <v>1204</v>
      </c>
      <c r="G19" s="79">
        <f>SUM(G20:G23)</f>
        <v>98</v>
      </c>
      <c r="H19" s="79">
        <f>SUM(H20:H23)</f>
        <v>1106</v>
      </c>
      <c r="I19" s="107">
        <f>SUM(J19:K19)</f>
        <v>18</v>
      </c>
      <c r="J19" s="79">
        <f>SUM(J20:J23)</f>
        <v>0</v>
      </c>
      <c r="K19" s="79">
        <f>SUM(K20:K23)</f>
        <v>18</v>
      </c>
    </row>
    <row r="20" spans="1:11" ht="25" customHeight="1">
      <c r="A20" s="273" t="s">
        <v>57</v>
      </c>
      <c r="B20" s="273"/>
      <c r="C20" s="273"/>
      <c r="D20" s="61">
        <v>1082</v>
      </c>
      <c r="E20" s="78">
        <f>SUM(F20,I20)</f>
        <v>1211</v>
      </c>
      <c r="F20" s="113">
        <f>G20+H20</f>
        <v>1193</v>
      </c>
      <c r="G20" s="61">
        <v>96</v>
      </c>
      <c r="H20" s="61">
        <v>1097</v>
      </c>
      <c r="I20" s="114">
        <f>J20+K20</f>
        <v>18</v>
      </c>
      <c r="J20" s="92">
        <v>0</v>
      </c>
      <c r="K20" s="92">
        <v>18</v>
      </c>
    </row>
    <row r="21" spans="1:11" ht="25" customHeight="1">
      <c r="A21" s="273" t="s">
        <v>58</v>
      </c>
      <c r="B21" s="273"/>
      <c r="C21" s="273"/>
      <c r="D21" s="61">
        <v>4</v>
      </c>
      <c r="E21" s="78">
        <f>SUM(F21,I21)</f>
        <v>10</v>
      </c>
      <c r="F21" s="113">
        <f>G21+H21</f>
        <v>10</v>
      </c>
      <c r="G21" s="61">
        <v>2</v>
      </c>
      <c r="H21" s="61">
        <v>8</v>
      </c>
      <c r="I21" s="114">
        <f>J21+K21</f>
        <v>0</v>
      </c>
      <c r="J21" s="92">
        <v>0</v>
      </c>
      <c r="K21" s="92">
        <v>0</v>
      </c>
    </row>
    <row r="22" spans="1:11" ht="25" customHeight="1">
      <c r="A22" s="273" t="s">
        <v>59</v>
      </c>
      <c r="B22" s="273"/>
      <c r="C22" s="273"/>
      <c r="D22" s="61">
        <v>1</v>
      </c>
      <c r="E22" s="78">
        <f>SUM(F22,I22)</f>
        <v>0</v>
      </c>
      <c r="F22" s="113">
        <f>G22+H22</f>
        <v>0</v>
      </c>
      <c r="G22" s="61">
        <v>0</v>
      </c>
      <c r="H22" s="61">
        <v>0</v>
      </c>
      <c r="I22" s="114">
        <f>J22+K22</f>
        <v>0</v>
      </c>
      <c r="J22" s="92">
        <v>0</v>
      </c>
      <c r="K22" s="92">
        <v>0</v>
      </c>
    </row>
    <row r="23" spans="1:11" ht="25" customHeight="1">
      <c r="A23" s="273" t="s">
        <v>60</v>
      </c>
      <c r="B23" s="273"/>
      <c r="C23" s="273"/>
      <c r="D23" s="61">
        <v>1</v>
      </c>
      <c r="E23" s="78">
        <f>SUM(F23,I23)</f>
        <v>1</v>
      </c>
      <c r="F23" s="113">
        <f>G23+H23</f>
        <v>1</v>
      </c>
      <c r="G23" s="61">
        <v>0</v>
      </c>
      <c r="H23" s="61">
        <v>1</v>
      </c>
      <c r="I23" s="114">
        <f>J23+K23</f>
        <v>0</v>
      </c>
      <c r="J23" s="92">
        <v>0</v>
      </c>
      <c r="K23" s="92">
        <v>0</v>
      </c>
    </row>
    <row r="24" spans="1:11" s="6" customFormat="1" ht="13">
      <c r="A24" s="281" t="s">
        <v>235</v>
      </c>
      <c r="B24" s="281"/>
      <c r="C24" s="281"/>
      <c r="D24" s="281"/>
      <c r="E24" s="281"/>
      <c r="F24" s="281"/>
      <c r="G24" s="281"/>
      <c r="H24" s="281"/>
      <c r="I24" s="281"/>
      <c r="J24" s="281"/>
      <c r="K24" s="281"/>
    </row>
    <row r="25" spans="1:11">
      <c r="A25" s="6"/>
      <c r="B25" s="6"/>
      <c r="C25" s="6"/>
      <c r="D25" s="6"/>
      <c r="E25" s="5"/>
      <c r="F25" s="6"/>
      <c r="G25" s="6"/>
      <c r="H25" s="6"/>
      <c r="I25" s="6"/>
      <c r="J25" s="6"/>
      <c r="K25" s="6"/>
    </row>
    <row r="26" spans="1:11">
      <c r="A26" s="282" t="s">
        <v>459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</row>
    <row r="27" spans="1:11">
      <c r="A27" s="6"/>
      <c r="B27" s="6"/>
      <c r="C27" s="6"/>
      <c r="D27" s="6"/>
      <c r="E27" s="5"/>
      <c r="F27" s="6"/>
      <c r="G27" s="6"/>
      <c r="H27" s="6"/>
      <c r="I27" s="6"/>
      <c r="J27" s="6"/>
      <c r="K27" s="6"/>
    </row>
    <row r="28" spans="1:11" ht="33.75" customHeight="1">
      <c r="A28" s="266" t="s">
        <v>337</v>
      </c>
      <c r="B28" s="266"/>
      <c r="C28" s="266"/>
      <c r="D28" s="266"/>
      <c r="E28" s="266"/>
      <c r="F28" s="266"/>
      <c r="G28" s="266"/>
      <c r="H28" s="266"/>
      <c r="I28" s="108" t="s">
        <v>218</v>
      </c>
      <c r="J28" s="108" t="s">
        <v>223</v>
      </c>
      <c r="K28" s="108" t="s">
        <v>481</v>
      </c>
    </row>
    <row r="29" spans="1:11" ht="26.15" customHeight="1">
      <c r="A29" s="283" t="s">
        <v>336</v>
      </c>
      <c r="B29" s="284"/>
      <c r="C29" s="284"/>
      <c r="D29" s="284"/>
      <c r="E29" s="284"/>
      <c r="F29" s="284"/>
      <c r="G29" s="284"/>
      <c r="H29" s="284"/>
      <c r="I29" s="73">
        <v>45.97</v>
      </c>
      <c r="J29" s="112">
        <v>45.38</v>
      </c>
      <c r="K29" s="127">
        <f>J29-I29</f>
        <v>-0.58999999999999631</v>
      </c>
    </row>
    <row r="30" spans="1:11" ht="26.15" customHeight="1">
      <c r="A30" s="283" t="s">
        <v>341</v>
      </c>
      <c r="B30" s="284"/>
      <c r="C30" s="284"/>
      <c r="D30" s="284"/>
      <c r="E30" s="284"/>
      <c r="F30" s="284"/>
      <c r="G30" s="284"/>
      <c r="H30" s="284"/>
      <c r="I30" s="73">
        <v>24</v>
      </c>
      <c r="J30" s="112">
        <v>24</v>
      </c>
      <c r="K30" s="127">
        <f>J30-I30</f>
        <v>0</v>
      </c>
    </row>
    <row r="31" spans="1:11" ht="26.15" customHeight="1">
      <c r="A31" s="287" t="s">
        <v>339</v>
      </c>
      <c r="B31" s="287"/>
      <c r="C31" s="287"/>
      <c r="D31" s="287"/>
      <c r="E31" s="287"/>
      <c r="F31" s="287"/>
      <c r="G31" s="287"/>
      <c r="H31" s="287"/>
      <c r="I31" s="73">
        <v>6.02</v>
      </c>
      <c r="J31" s="112">
        <v>5.81</v>
      </c>
      <c r="K31" s="208">
        <f>J31-I31</f>
        <v>-0.20999999999999996</v>
      </c>
    </row>
    <row r="32" spans="1:11" ht="26.15" customHeight="1">
      <c r="A32" s="285" t="s">
        <v>340</v>
      </c>
      <c r="B32" s="286"/>
      <c r="C32" s="286"/>
      <c r="D32" s="286"/>
      <c r="E32" s="286"/>
      <c r="F32" s="286"/>
      <c r="G32" s="286"/>
      <c r="H32" s="286"/>
      <c r="I32" s="73">
        <v>0.59</v>
      </c>
      <c r="J32" s="112">
        <v>0.57999999999999996</v>
      </c>
      <c r="K32" s="208">
        <f>J32-I32</f>
        <v>-1.0000000000000009E-2</v>
      </c>
    </row>
    <row r="33" spans="1:10">
      <c r="A33" s="80" t="s">
        <v>338</v>
      </c>
    </row>
    <row r="34" spans="1:10">
      <c r="A34" s="50"/>
      <c r="J34" s="10" t="s">
        <v>103</v>
      </c>
    </row>
  </sheetData>
  <mergeCells count="32">
    <mergeCell ref="A24:K24"/>
    <mergeCell ref="A26:K26"/>
    <mergeCell ref="A28:H28"/>
    <mergeCell ref="A29:H29"/>
    <mergeCell ref="A32:H32"/>
    <mergeCell ref="A30:H30"/>
    <mergeCell ref="A31:H31"/>
    <mergeCell ref="A23:C23"/>
    <mergeCell ref="A12:K12"/>
    <mergeCell ref="A14:K14"/>
    <mergeCell ref="A16:C18"/>
    <mergeCell ref="D16:D18"/>
    <mergeCell ref="E16:E18"/>
    <mergeCell ref="F16:K16"/>
    <mergeCell ref="F17:H17"/>
    <mergeCell ref="I17:K17"/>
    <mergeCell ref="A19:C19"/>
    <mergeCell ref="A20:C20"/>
    <mergeCell ref="A21:C21"/>
    <mergeCell ref="A22:C22"/>
    <mergeCell ref="A11:C11"/>
    <mergeCell ref="A2:K2"/>
    <mergeCell ref="A4:C6"/>
    <mergeCell ref="D4:D6"/>
    <mergeCell ref="E4:E6"/>
    <mergeCell ref="F4:K4"/>
    <mergeCell ref="F5:H5"/>
    <mergeCell ref="I5:K5"/>
    <mergeCell ref="A7:C7"/>
    <mergeCell ref="A8:C8"/>
    <mergeCell ref="A9:C9"/>
    <mergeCell ref="A10:C10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&amp;R&amp;"-,Pogrubiony"&amp;9&amp;K132A78 7</oddHeader>
    <oddFooter>&amp;R&amp;G</oddFooter>
  </headerFooter>
  <ignoredErrors>
    <ignoredError sqref="I7 I19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7"/>
  <dimension ref="A2:L26"/>
  <sheetViews>
    <sheetView zoomScale="90" zoomScaleNormal="90" workbookViewId="0">
      <selection activeCell="N15" sqref="N15"/>
    </sheetView>
  </sheetViews>
  <sheetFormatPr defaultColWidth="9.1796875" defaultRowHeight="15.5"/>
  <cols>
    <col min="1" max="1" width="4.7265625" style="10" customWidth="1"/>
    <col min="2" max="2" width="26.1796875" style="10" customWidth="1"/>
    <col min="3" max="5" width="8.26953125" style="10" customWidth="1"/>
    <col min="6" max="6" width="7.81640625" style="10" customWidth="1"/>
    <col min="7" max="7" width="8.81640625" style="10" customWidth="1"/>
    <col min="8" max="9" width="8.26953125" style="10" customWidth="1"/>
    <col min="10" max="10" width="9.26953125" style="10" customWidth="1"/>
    <col min="11" max="16384" width="9.1796875" style="10"/>
  </cols>
  <sheetData>
    <row r="2" spans="1:11">
      <c r="A2" s="259" t="s">
        <v>462</v>
      </c>
      <c r="B2" s="259"/>
      <c r="C2" s="259"/>
      <c r="D2" s="259"/>
      <c r="E2" s="259"/>
      <c r="F2" s="259"/>
      <c r="G2" s="259"/>
      <c r="H2" s="259"/>
      <c r="I2" s="259"/>
      <c r="J2" s="259"/>
    </row>
    <row r="4" spans="1:11" ht="22.5" customHeight="1">
      <c r="A4" s="266" t="s">
        <v>61</v>
      </c>
      <c r="B4" s="266"/>
      <c r="C4" s="266" t="s">
        <v>219</v>
      </c>
      <c r="D4" s="266" t="s">
        <v>225</v>
      </c>
      <c r="E4" s="266" t="s">
        <v>348</v>
      </c>
      <c r="F4" s="266"/>
      <c r="G4" s="266"/>
      <c r="H4" s="266"/>
      <c r="I4" s="266"/>
      <c r="J4" s="266"/>
    </row>
    <row r="5" spans="1:11" ht="18" customHeight="1">
      <c r="A5" s="266"/>
      <c r="B5" s="266"/>
      <c r="C5" s="266"/>
      <c r="D5" s="266"/>
      <c r="E5" s="266" t="s">
        <v>2</v>
      </c>
      <c r="F5" s="266"/>
      <c r="G5" s="266"/>
      <c r="H5" s="266" t="s">
        <v>3</v>
      </c>
      <c r="I5" s="266"/>
      <c r="J5" s="266"/>
    </row>
    <row r="6" spans="1:11" ht="21.75" customHeight="1">
      <c r="A6" s="266"/>
      <c r="B6" s="266"/>
      <c r="C6" s="266"/>
      <c r="D6" s="266"/>
      <c r="E6" s="107" t="s">
        <v>4</v>
      </c>
      <c r="F6" s="108" t="s">
        <v>5</v>
      </c>
      <c r="G6" s="108" t="s">
        <v>6</v>
      </c>
      <c r="H6" s="108" t="s">
        <v>4</v>
      </c>
      <c r="I6" s="108" t="s">
        <v>5</v>
      </c>
      <c r="J6" s="108" t="s">
        <v>6</v>
      </c>
    </row>
    <row r="7" spans="1:11" ht="24" customHeight="1">
      <c r="A7" s="266" t="s">
        <v>279</v>
      </c>
      <c r="B7" s="266"/>
      <c r="C7" s="81">
        <f>C8+C20+C24</f>
        <v>70102</v>
      </c>
      <c r="D7" s="76">
        <f t="shared" ref="D7:J7" si="0">SUM(D8,D20,D24)</f>
        <v>72021</v>
      </c>
      <c r="E7" s="76">
        <f t="shared" si="0"/>
        <v>71036</v>
      </c>
      <c r="F7" s="76">
        <f t="shared" si="0"/>
        <v>3719</v>
      </c>
      <c r="G7" s="76">
        <f t="shared" si="0"/>
        <v>67317</v>
      </c>
      <c r="H7" s="76">
        <f t="shared" si="0"/>
        <v>985</v>
      </c>
      <c r="I7" s="76">
        <f t="shared" si="0"/>
        <v>43</v>
      </c>
      <c r="J7" s="76">
        <f t="shared" si="0"/>
        <v>942</v>
      </c>
    </row>
    <row r="8" spans="1:11" ht="21" customHeight="1">
      <c r="A8" s="272" t="s">
        <v>280</v>
      </c>
      <c r="B8" s="107" t="s">
        <v>56</v>
      </c>
      <c r="C8" s="82">
        <f>SUM(C9:C19)</f>
        <v>61188</v>
      </c>
      <c r="D8" s="76">
        <f t="shared" ref="D8:D24" si="1">SUM(E8,H8)</f>
        <v>62881</v>
      </c>
      <c r="E8" s="79">
        <f>SUM(F8,G8)</f>
        <v>62317</v>
      </c>
      <c r="F8" s="79">
        <f>SUM(F9:F19)</f>
        <v>3180</v>
      </c>
      <c r="G8" s="79">
        <f>SUM(G9:G19)</f>
        <v>59137</v>
      </c>
      <c r="H8" s="79">
        <f>SUM(I8,J8)</f>
        <v>564</v>
      </c>
      <c r="I8" s="79">
        <f>SUM(I9:I19)</f>
        <v>21</v>
      </c>
      <c r="J8" s="79">
        <f>SUM(J9:J19)</f>
        <v>543</v>
      </c>
    </row>
    <row r="9" spans="1:11" ht="30" customHeight="1">
      <c r="A9" s="272"/>
      <c r="B9" s="210" t="s">
        <v>62</v>
      </c>
      <c r="C9" s="83">
        <v>539</v>
      </c>
      <c r="D9" s="76">
        <f t="shared" si="1"/>
        <v>541</v>
      </c>
      <c r="E9" s="84">
        <f>F9+G9</f>
        <v>541</v>
      </c>
      <c r="F9" s="60">
        <v>16</v>
      </c>
      <c r="G9" s="60">
        <v>525</v>
      </c>
      <c r="H9" s="84">
        <f>I9+J9</f>
        <v>0</v>
      </c>
      <c r="I9" s="60">
        <v>0</v>
      </c>
      <c r="J9" s="60">
        <v>0</v>
      </c>
    </row>
    <row r="10" spans="1:11" ht="30" customHeight="1">
      <c r="A10" s="272"/>
      <c r="B10" s="210" t="s">
        <v>63</v>
      </c>
      <c r="C10" s="83">
        <v>52240</v>
      </c>
      <c r="D10" s="76">
        <f t="shared" si="1"/>
        <v>53014</v>
      </c>
      <c r="E10" s="84">
        <f>F10+G10</f>
        <v>52612</v>
      </c>
      <c r="F10" s="60">
        <v>2400</v>
      </c>
      <c r="G10" s="60">
        <v>50212</v>
      </c>
      <c r="H10" s="84">
        <f>I10+J10</f>
        <v>402</v>
      </c>
      <c r="I10" s="60">
        <v>13</v>
      </c>
      <c r="J10" s="60">
        <v>389</v>
      </c>
    </row>
    <row r="11" spans="1:11" ht="30" customHeight="1">
      <c r="A11" s="272"/>
      <c r="B11" s="210" t="s">
        <v>64</v>
      </c>
      <c r="C11" s="83">
        <v>0</v>
      </c>
      <c r="D11" s="76">
        <f t="shared" si="1"/>
        <v>0</v>
      </c>
      <c r="E11" s="84">
        <v>0</v>
      </c>
      <c r="F11" s="60">
        <v>0</v>
      </c>
      <c r="G11" s="60">
        <v>0</v>
      </c>
      <c r="H11" s="84">
        <v>0</v>
      </c>
      <c r="I11" s="60">
        <v>0</v>
      </c>
      <c r="J11" s="60">
        <v>0</v>
      </c>
    </row>
    <row r="12" spans="1:11" ht="35.25" customHeight="1">
      <c r="A12" s="272"/>
      <c r="B12" s="210" t="s">
        <v>65</v>
      </c>
      <c r="C12" s="83">
        <v>517</v>
      </c>
      <c r="D12" s="76">
        <f t="shared" si="1"/>
        <v>597</v>
      </c>
      <c r="E12" s="84">
        <f t="shared" ref="E12:E19" si="2">F12+G12</f>
        <v>582</v>
      </c>
      <c r="F12" s="60">
        <v>29</v>
      </c>
      <c r="G12" s="60">
        <v>553</v>
      </c>
      <c r="H12" s="84">
        <f t="shared" ref="H12:H19" si="3">I12+J12</f>
        <v>15</v>
      </c>
      <c r="I12" s="60">
        <v>1</v>
      </c>
      <c r="J12" s="60">
        <v>14</v>
      </c>
      <c r="K12" s="10" t="s">
        <v>103</v>
      </c>
    </row>
    <row r="13" spans="1:11" ht="45.75" customHeight="1">
      <c r="A13" s="272"/>
      <c r="B13" s="210" t="s">
        <v>157</v>
      </c>
      <c r="C13" s="83">
        <v>104</v>
      </c>
      <c r="D13" s="76">
        <f t="shared" si="1"/>
        <v>145</v>
      </c>
      <c r="E13" s="84">
        <f t="shared" si="2"/>
        <v>143</v>
      </c>
      <c r="F13" s="60">
        <v>12</v>
      </c>
      <c r="G13" s="60">
        <v>131</v>
      </c>
      <c r="H13" s="84">
        <f t="shared" si="3"/>
        <v>2</v>
      </c>
      <c r="I13" s="60">
        <v>0</v>
      </c>
      <c r="J13" s="60">
        <v>2</v>
      </c>
    </row>
    <row r="14" spans="1:11" ht="40.5" customHeight="1">
      <c r="A14" s="272"/>
      <c r="B14" s="210" t="s">
        <v>196</v>
      </c>
      <c r="C14" s="83">
        <v>6700</v>
      </c>
      <c r="D14" s="76">
        <f t="shared" si="1"/>
        <v>7362</v>
      </c>
      <c r="E14" s="84">
        <f t="shared" si="2"/>
        <v>7235</v>
      </c>
      <c r="F14" s="60">
        <v>625</v>
      </c>
      <c r="G14" s="60">
        <v>6610</v>
      </c>
      <c r="H14" s="84">
        <f t="shared" si="3"/>
        <v>127</v>
      </c>
      <c r="I14" s="60">
        <v>7</v>
      </c>
      <c r="J14" s="60">
        <v>120</v>
      </c>
    </row>
    <row r="15" spans="1:11" ht="37.5" customHeight="1">
      <c r="A15" s="272"/>
      <c r="B15" s="210" t="s">
        <v>67</v>
      </c>
      <c r="C15" s="83">
        <v>9</v>
      </c>
      <c r="D15" s="76">
        <f t="shared" si="1"/>
        <v>7</v>
      </c>
      <c r="E15" s="84">
        <f t="shared" si="2"/>
        <v>7</v>
      </c>
      <c r="F15" s="60">
        <v>0</v>
      </c>
      <c r="G15" s="60">
        <v>7</v>
      </c>
      <c r="H15" s="84">
        <f t="shared" si="3"/>
        <v>0</v>
      </c>
      <c r="I15" s="60">
        <v>0</v>
      </c>
      <c r="J15" s="60">
        <v>0</v>
      </c>
    </row>
    <row r="16" spans="1:11" ht="30" customHeight="1">
      <c r="A16" s="272"/>
      <c r="B16" s="210" t="s">
        <v>68</v>
      </c>
      <c r="C16" s="83">
        <v>163</v>
      </c>
      <c r="D16" s="76">
        <f t="shared" si="1"/>
        <v>137</v>
      </c>
      <c r="E16" s="84">
        <f t="shared" si="2"/>
        <v>136</v>
      </c>
      <c r="F16" s="60">
        <v>12</v>
      </c>
      <c r="G16" s="60">
        <v>124</v>
      </c>
      <c r="H16" s="84">
        <f t="shared" si="3"/>
        <v>1</v>
      </c>
      <c r="I16" s="60">
        <v>0</v>
      </c>
      <c r="J16" s="60">
        <v>1</v>
      </c>
    </row>
    <row r="17" spans="1:12" ht="30" customHeight="1">
      <c r="A17" s="272"/>
      <c r="B17" s="210" t="s">
        <v>69</v>
      </c>
      <c r="C17" s="83">
        <v>915</v>
      </c>
      <c r="D17" s="76">
        <f t="shared" si="1"/>
        <v>1077</v>
      </c>
      <c r="E17" s="84">
        <f t="shared" si="2"/>
        <v>1060</v>
      </c>
      <c r="F17" s="60">
        <v>85</v>
      </c>
      <c r="G17" s="60">
        <v>975</v>
      </c>
      <c r="H17" s="84">
        <f t="shared" si="3"/>
        <v>17</v>
      </c>
      <c r="I17" s="60">
        <v>0</v>
      </c>
      <c r="J17" s="60">
        <v>17</v>
      </c>
    </row>
    <row r="18" spans="1:12" ht="30" customHeight="1">
      <c r="A18" s="272"/>
      <c r="B18" s="210" t="s">
        <v>70</v>
      </c>
      <c r="C18" s="83">
        <v>1</v>
      </c>
      <c r="D18" s="76">
        <f t="shared" si="1"/>
        <v>1</v>
      </c>
      <c r="E18" s="84">
        <f t="shared" si="2"/>
        <v>1</v>
      </c>
      <c r="F18" s="60">
        <v>1</v>
      </c>
      <c r="G18" s="60">
        <v>0</v>
      </c>
      <c r="H18" s="84">
        <f t="shared" si="3"/>
        <v>0</v>
      </c>
      <c r="I18" s="60">
        <v>0</v>
      </c>
      <c r="J18" s="60">
        <v>0</v>
      </c>
    </row>
    <row r="19" spans="1:12" ht="30" customHeight="1">
      <c r="A19" s="272"/>
      <c r="B19" s="210" t="s">
        <v>71</v>
      </c>
      <c r="C19" s="83">
        <v>0</v>
      </c>
      <c r="D19" s="76">
        <f t="shared" si="1"/>
        <v>0</v>
      </c>
      <c r="E19" s="84">
        <f t="shared" si="2"/>
        <v>0</v>
      </c>
      <c r="F19" s="60">
        <v>0</v>
      </c>
      <c r="G19" s="60">
        <v>0</v>
      </c>
      <c r="H19" s="84">
        <f t="shared" si="3"/>
        <v>0</v>
      </c>
      <c r="I19" s="60">
        <v>0</v>
      </c>
      <c r="J19" s="60">
        <v>0</v>
      </c>
    </row>
    <row r="20" spans="1:12" ht="30" customHeight="1">
      <c r="A20" s="272" t="s">
        <v>281</v>
      </c>
      <c r="B20" s="107" t="s">
        <v>56</v>
      </c>
      <c r="C20" s="82">
        <f>SUM(C21:C23)</f>
        <v>1189</v>
      </c>
      <c r="D20" s="76">
        <f t="shared" si="1"/>
        <v>1188</v>
      </c>
      <c r="E20" s="79">
        <f>SUM(F20:G20)</f>
        <v>1153</v>
      </c>
      <c r="F20" s="79">
        <f>SUM(F21:F23)</f>
        <v>76</v>
      </c>
      <c r="G20" s="79">
        <f>SUM(G21:G23)</f>
        <v>1077</v>
      </c>
      <c r="H20" s="79">
        <f>SUM(I20:J20)</f>
        <v>35</v>
      </c>
      <c r="I20" s="79">
        <f>SUM(I21:I23)</f>
        <v>1</v>
      </c>
      <c r="J20" s="79">
        <f>SUM(J21:J23)</f>
        <v>34</v>
      </c>
    </row>
    <row r="21" spans="1:12" ht="30" customHeight="1">
      <c r="A21" s="272"/>
      <c r="B21" s="210" t="s">
        <v>62</v>
      </c>
      <c r="C21" s="83">
        <v>24</v>
      </c>
      <c r="D21" s="76">
        <f t="shared" si="1"/>
        <v>26</v>
      </c>
      <c r="E21" s="84">
        <f>F21+G21</f>
        <v>26</v>
      </c>
      <c r="F21" s="60">
        <v>2</v>
      </c>
      <c r="G21" s="60">
        <v>24</v>
      </c>
      <c r="H21" s="84">
        <f>I21+J21</f>
        <v>0</v>
      </c>
      <c r="I21" s="60">
        <v>0</v>
      </c>
      <c r="J21" s="60">
        <v>0</v>
      </c>
    </row>
    <row r="22" spans="1:12" ht="30" customHeight="1">
      <c r="A22" s="272"/>
      <c r="B22" s="210" t="s">
        <v>63</v>
      </c>
      <c r="C22" s="83">
        <v>1165</v>
      </c>
      <c r="D22" s="76">
        <f t="shared" si="1"/>
        <v>1162</v>
      </c>
      <c r="E22" s="84">
        <f>F22+G22</f>
        <v>1127</v>
      </c>
      <c r="F22" s="60">
        <v>74</v>
      </c>
      <c r="G22" s="60">
        <v>1053</v>
      </c>
      <c r="H22" s="84">
        <f>I22+J22</f>
        <v>35</v>
      </c>
      <c r="I22" s="60">
        <v>1</v>
      </c>
      <c r="J22" s="60">
        <v>34</v>
      </c>
    </row>
    <row r="23" spans="1:12" ht="30" customHeight="1">
      <c r="A23" s="272"/>
      <c r="B23" s="210" t="s">
        <v>64</v>
      </c>
      <c r="C23" s="83">
        <v>0</v>
      </c>
      <c r="D23" s="76">
        <f t="shared" si="1"/>
        <v>0</v>
      </c>
      <c r="E23" s="84">
        <f>F23+G23</f>
        <v>0</v>
      </c>
      <c r="F23" s="60">
        <v>0</v>
      </c>
      <c r="G23" s="60">
        <v>0</v>
      </c>
      <c r="H23" s="84">
        <f>I23+J23</f>
        <v>0</v>
      </c>
      <c r="I23" s="60">
        <v>0</v>
      </c>
      <c r="J23" s="60">
        <v>0</v>
      </c>
      <c r="L23" s="8"/>
    </row>
    <row r="24" spans="1:12" ht="30" customHeight="1">
      <c r="A24" s="266" t="s">
        <v>342</v>
      </c>
      <c r="B24" s="266"/>
      <c r="C24" s="75">
        <v>7725</v>
      </c>
      <c r="D24" s="76">
        <f t="shared" si="1"/>
        <v>7952</v>
      </c>
      <c r="E24" s="79">
        <f>F24+G24</f>
        <v>7566</v>
      </c>
      <c r="F24" s="79">
        <v>463</v>
      </c>
      <c r="G24" s="79">
        <v>7103</v>
      </c>
      <c r="H24" s="79">
        <f>I24+J24</f>
        <v>386</v>
      </c>
      <c r="I24" s="79">
        <v>21</v>
      </c>
      <c r="J24" s="79">
        <v>365</v>
      </c>
    </row>
    <row r="26" spans="1:12">
      <c r="A26" s="50"/>
    </row>
  </sheetData>
  <mergeCells count="11">
    <mergeCell ref="A2:J2"/>
    <mergeCell ref="A20:A23"/>
    <mergeCell ref="A24:B24"/>
    <mergeCell ref="A4:B6"/>
    <mergeCell ref="E4:J4"/>
    <mergeCell ref="E5:G5"/>
    <mergeCell ref="H5:J5"/>
    <mergeCell ref="A7:B7"/>
    <mergeCell ref="A8:A19"/>
    <mergeCell ref="C4:C6"/>
    <mergeCell ref="D4:D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&amp;K132A788</oddHeader>
    <oddFooter>&amp;R&amp;G</oddFooter>
  </headerFooter>
  <ignoredErrors>
    <ignoredError sqref="H8 E20:H20" formula="1"/>
    <ignoredError sqref="C20" formulaRange="1"/>
  </ignoredError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8"/>
  <dimension ref="A2:J37"/>
  <sheetViews>
    <sheetView zoomScale="90" zoomScaleNormal="90" workbookViewId="0">
      <selection activeCell="L34" sqref="L34"/>
    </sheetView>
  </sheetViews>
  <sheetFormatPr defaultColWidth="9.1796875" defaultRowHeight="15.5"/>
  <cols>
    <col min="1" max="1" width="5.1796875" style="10" customWidth="1"/>
    <col min="2" max="2" width="23" style="10" customWidth="1"/>
    <col min="3" max="10" width="8.7265625" style="10" customWidth="1"/>
    <col min="11" max="11" width="8.54296875" style="10" customWidth="1"/>
    <col min="12" max="16384" width="9.1796875" style="10"/>
  </cols>
  <sheetData>
    <row r="2" spans="1:10">
      <c r="A2" s="259" t="s">
        <v>463</v>
      </c>
      <c r="B2" s="259"/>
      <c r="C2" s="259"/>
      <c r="D2" s="259"/>
      <c r="E2" s="259"/>
      <c r="F2" s="259"/>
      <c r="G2" s="259"/>
      <c r="H2" s="259"/>
      <c r="I2" s="259"/>
      <c r="J2" s="259"/>
    </row>
    <row r="4" spans="1:10" ht="21" customHeight="1">
      <c r="A4" s="266" t="s">
        <v>72</v>
      </c>
      <c r="B4" s="266"/>
      <c r="C4" s="266" t="s">
        <v>219</v>
      </c>
      <c r="D4" s="266" t="s">
        <v>225</v>
      </c>
      <c r="E4" s="266" t="s">
        <v>347</v>
      </c>
      <c r="F4" s="277"/>
      <c r="G4" s="277"/>
      <c r="H4" s="277"/>
      <c r="I4" s="277"/>
      <c r="J4" s="277"/>
    </row>
    <row r="5" spans="1:10" ht="20.25" customHeight="1">
      <c r="A5" s="266"/>
      <c r="B5" s="266"/>
      <c r="C5" s="266"/>
      <c r="D5" s="266"/>
      <c r="E5" s="266" t="s">
        <v>2</v>
      </c>
      <c r="F5" s="266"/>
      <c r="G5" s="266"/>
      <c r="H5" s="266" t="s">
        <v>3</v>
      </c>
      <c r="I5" s="266"/>
      <c r="J5" s="266"/>
    </row>
    <row r="6" spans="1:10" ht="21" customHeight="1">
      <c r="A6" s="266"/>
      <c r="B6" s="266"/>
      <c r="C6" s="266"/>
      <c r="D6" s="266"/>
      <c r="E6" s="107" t="s">
        <v>4</v>
      </c>
      <c r="F6" s="108" t="s">
        <v>5</v>
      </c>
      <c r="G6" s="108" t="s">
        <v>6</v>
      </c>
      <c r="H6" s="108" t="s">
        <v>4</v>
      </c>
      <c r="I6" s="108" t="s">
        <v>5</v>
      </c>
      <c r="J6" s="108" t="s">
        <v>6</v>
      </c>
    </row>
    <row r="7" spans="1:10" ht="22" customHeight="1">
      <c r="A7" s="266" t="s">
        <v>279</v>
      </c>
      <c r="B7" s="266"/>
      <c r="C7" s="75">
        <f>C8+C15+C23+C30</f>
        <v>33452</v>
      </c>
      <c r="D7" s="76">
        <f t="shared" ref="D7:J7" si="0">SUM(D8,D15,D23,D30)</f>
        <v>32629</v>
      </c>
      <c r="E7" s="76">
        <f t="shared" si="0"/>
        <v>32060</v>
      </c>
      <c r="F7" s="76">
        <f t="shared" si="0"/>
        <v>2443</v>
      </c>
      <c r="G7" s="76">
        <f t="shared" si="0"/>
        <v>29617</v>
      </c>
      <c r="H7" s="76">
        <f t="shared" si="0"/>
        <v>569</v>
      </c>
      <c r="I7" s="76">
        <f t="shared" si="0"/>
        <v>42</v>
      </c>
      <c r="J7" s="76">
        <f t="shared" si="0"/>
        <v>527</v>
      </c>
    </row>
    <row r="8" spans="1:10" ht="22" customHeight="1">
      <c r="A8" s="272" t="s">
        <v>343</v>
      </c>
      <c r="B8" s="107" t="s">
        <v>56</v>
      </c>
      <c r="C8" s="82">
        <f>SUM(C9:C14)</f>
        <v>13743</v>
      </c>
      <c r="D8" s="76">
        <f t="shared" ref="D8:D29" si="1">SUM(E8,H8)</f>
        <v>13035</v>
      </c>
      <c r="E8" s="79">
        <f>SUM(F8,G8)</f>
        <v>12945</v>
      </c>
      <c r="F8" s="79">
        <f>SUM(F9:F14)</f>
        <v>729</v>
      </c>
      <c r="G8" s="79">
        <f>SUM(G9:G14)</f>
        <v>12216</v>
      </c>
      <c r="H8" s="79">
        <f>SUM(I8,J8)</f>
        <v>90</v>
      </c>
      <c r="I8" s="79">
        <f>SUM(I9:I14)</f>
        <v>4</v>
      </c>
      <c r="J8" s="79">
        <f>SUM(J9:J14)</f>
        <v>86</v>
      </c>
    </row>
    <row r="9" spans="1:10" ht="22" customHeight="1">
      <c r="A9" s="272"/>
      <c r="B9" s="210" t="s">
        <v>73</v>
      </c>
      <c r="C9" s="83">
        <v>1799</v>
      </c>
      <c r="D9" s="76">
        <f t="shared" si="1"/>
        <v>1688</v>
      </c>
      <c r="E9" s="84">
        <f t="shared" ref="E9:E14" si="2">F9+G9</f>
        <v>1664</v>
      </c>
      <c r="F9" s="60">
        <v>115</v>
      </c>
      <c r="G9" s="60">
        <v>1549</v>
      </c>
      <c r="H9" s="84">
        <f t="shared" ref="H9:H14" si="3">I9+J9</f>
        <v>24</v>
      </c>
      <c r="I9" s="60">
        <v>1</v>
      </c>
      <c r="J9" s="60">
        <v>23</v>
      </c>
    </row>
    <row r="10" spans="1:10" ht="22" customHeight="1">
      <c r="A10" s="272"/>
      <c r="B10" s="210" t="s">
        <v>74</v>
      </c>
      <c r="C10" s="83">
        <v>9773</v>
      </c>
      <c r="D10" s="76">
        <f t="shared" si="1"/>
        <v>9477</v>
      </c>
      <c r="E10" s="84">
        <f t="shared" si="2"/>
        <v>9424</v>
      </c>
      <c r="F10" s="60">
        <v>469</v>
      </c>
      <c r="G10" s="60">
        <v>8955</v>
      </c>
      <c r="H10" s="84">
        <f t="shared" si="3"/>
        <v>53</v>
      </c>
      <c r="I10" s="60">
        <v>2</v>
      </c>
      <c r="J10" s="60">
        <v>51</v>
      </c>
    </row>
    <row r="11" spans="1:10" ht="22" customHeight="1">
      <c r="A11" s="272"/>
      <c r="B11" s="210" t="s">
        <v>75</v>
      </c>
      <c r="C11" s="83">
        <v>1741</v>
      </c>
      <c r="D11" s="76">
        <f t="shared" si="1"/>
        <v>1507</v>
      </c>
      <c r="E11" s="84">
        <f t="shared" si="2"/>
        <v>1495</v>
      </c>
      <c r="F11" s="60">
        <v>115</v>
      </c>
      <c r="G11" s="60">
        <v>1380</v>
      </c>
      <c r="H11" s="84">
        <f t="shared" si="3"/>
        <v>12</v>
      </c>
      <c r="I11" s="60">
        <v>0</v>
      </c>
      <c r="J11" s="60">
        <v>12</v>
      </c>
    </row>
    <row r="12" spans="1:10" ht="22" customHeight="1">
      <c r="A12" s="272"/>
      <c r="B12" s="210" t="s">
        <v>76</v>
      </c>
      <c r="C12" s="83">
        <v>385</v>
      </c>
      <c r="D12" s="76">
        <f t="shared" si="1"/>
        <v>327</v>
      </c>
      <c r="E12" s="84">
        <f t="shared" si="2"/>
        <v>326</v>
      </c>
      <c r="F12" s="60">
        <v>28</v>
      </c>
      <c r="G12" s="60">
        <v>298</v>
      </c>
      <c r="H12" s="84">
        <f t="shared" si="3"/>
        <v>1</v>
      </c>
      <c r="I12" s="60">
        <v>1</v>
      </c>
      <c r="J12" s="60">
        <v>0</v>
      </c>
    </row>
    <row r="13" spans="1:10" ht="22" customHeight="1">
      <c r="A13" s="272"/>
      <c r="B13" s="210" t="s">
        <v>77</v>
      </c>
      <c r="C13" s="83">
        <v>36</v>
      </c>
      <c r="D13" s="76">
        <f t="shared" si="1"/>
        <v>30</v>
      </c>
      <c r="E13" s="84">
        <f t="shared" si="2"/>
        <v>30</v>
      </c>
      <c r="F13" s="60">
        <v>2</v>
      </c>
      <c r="G13" s="60">
        <v>28</v>
      </c>
      <c r="H13" s="84">
        <f t="shared" si="3"/>
        <v>0</v>
      </c>
      <c r="I13" s="60">
        <v>0</v>
      </c>
      <c r="J13" s="60">
        <v>0</v>
      </c>
    </row>
    <row r="14" spans="1:10" ht="22" customHeight="1">
      <c r="A14" s="272"/>
      <c r="B14" s="210" t="s">
        <v>78</v>
      </c>
      <c r="C14" s="83">
        <v>9</v>
      </c>
      <c r="D14" s="76">
        <f t="shared" si="1"/>
        <v>6</v>
      </c>
      <c r="E14" s="84">
        <f t="shared" si="2"/>
        <v>6</v>
      </c>
      <c r="F14" s="60">
        <v>0</v>
      </c>
      <c r="G14" s="60">
        <v>6</v>
      </c>
      <c r="H14" s="84">
        <f t="shared" si="3"/>
        <v>0</v>
      </c>
      <c r="I14" s="60">
        <v>0</v>
      </c>
      <c r="J14" s="60">
        <v>0</v>
      </c>
    </row>
    <row r="15" spans="1:10" ht="22" customHeight="1">
      <c r="A15" s="272" t="s">
        <v>344</v>
      </c>
      <c r="B15" s="107" t="s">
        <v>56</v>
      </c>
      <c r="C15" s="79">
        <f>SUM(C16:C22)</f>
        <v>6816</v>
      </c>
      <c r="D15" s="76">
        <f t="shared" si="1"/>
        <v>6935</v>
      </c>
      <c r="E15" s="79">
        <f>SUM(F15:G15)</f>
        <v>6792</v>
      </c>
      <c r="F15" s="79">
        <f>SUM(F16:F22)</f>
        <v>654</v>
      </c>
      <c r="G15" s="79">
        <f>SUM(G16:G22)</f>
        <v>6138</v>
      </c>
      <c r="H15" s="79">
        <f>SUM(I15:J15)</f>
        <v>143</v>
      </c>
      <c r="I15" s="79">
        <f>SUM(I16:I22)</f>
        <v>10</v>
      </c>
      <c r="J15" s="79">
        <f>SUM(J16:J22)</f>
        <v>133</v>
      </c>
    </row>
    <row r="16" spans="1:10" ht="22" customHeight="1">
      <c r="A16" s="272"/>
      <c r="B16" s="210" t="s">
        <v>73</v>
      </c>
      <c r="C16" s="83">
        <v>1602</v>
      </c>
      <c r="D16" s="76">
        <f t="shared" si="1"/>
        <v>1682</v>
      </c>
      <c r="E16" s="84">
        <f>F16+G16</f>
        <v>1631</v>
      </c>
      <c r="F16" s="60">
        <v>202</v>
      </c>
      <c r="G16" s="60">
        <v>1429</v>
      </c>
      <c r="H16" s="84">
        <f>I16+J16</f>
        <v>51</v>
      </c>
      <c r="I16" s="60">
        <v>7</v>
      </c>
      <c r="J16" s="60">
        <v>44</v>
      </c>
    </row>
    <row r="17" spans="1:10" ht="22" customHeight="1">
      <c r="A17" s="272"/>
      <c r="B17" s="210" t="s">
        <v>74</v>
      </c>
      <c r="C17" s="83">
        <v>4680</v>
      </c>
      <c r="D17" s="76">
        <f t="shared" si="1"/>
        <v>4681</v>
      </c>
      <c r="E17" s="84">
        <f t="shared" ref="E17:E22" si="4">F17+G17</f>
        <v>4595</v>
      </c>
      <c r="F17" s="60">
        <v>421</v>
      </c>
      <c r="G17" s="60">
        <v>4174</v>
      </c>
      <c r="H17" s="84">
        <f t="shared" ref="H17:H22" si="5">I17+J17</f>
        <v>86</v>
      </c>
      <c r="I17" s="60">
        <v>3</v>
      </c>
      <c r="J17" s="60">
        <v>83</v>
      </c>
    </row>
    <row r="18" spans="1:10" ht="22" customHeight="1">
      <c r="A18" s="272"/>
      <c r="B18" s="210" t="s">
        <v>79</v>
      </c>
      <c r="C18" s="83">
        <v>2</v>
      </c>
      <c r="D18" s="76">
        <f t="shared" si="1"/>
        <v>1</v>
      </c>
      <c r="E18" s="84">
        <f t="shared" si="4"/>
        <v>1</v>
      </c>
      <c r="F18" s="60">
        <v>0</v>
      </c>
      <c r="G18" s="60">
        <v>1</v>
      </c>
      <c r="H18" s="84">
        <f t="shared" si="5"/>
        <v>0</v>
      </c>
      <c r="I18" s="60">
        <v>0</v>
      </c>
      <c r="J18" s="60">
        <v>0</v>
      </c>
    </row>
    <row r="19" spans="1:10" ht="22" customHeight="1">
      <c r="A19" s="272"/>
      <c r="B19" s="210" t="s">
        <v>76</v>
      </c>
      <c r="C19" s="83">
        <v>94</v>
      </c>
      <c r="D19" s="76">
        <f t="shared" si="1"/>
        <v>82</v>
      </c>
      <c r="E19" s="84">
        <f t="shared" si="4"/>
        <v>82</v>
      </c>
      <c r="F19" s="60">
        <v>4</v>
      </c>
      <c r="G19" s="60">
        <v>78</v>
      </c>
      <c r="H19" s="84">
        <f t="shared" si="5"/>
        <v>0</v>
      </c>
      <c r="I19" s="60">
        <v>0</v>
      </c>
      <c r="J19" s="60">
        <v>0</v>
      </c>
    </row>
    <row r="20" spans="1:10" ht="22" customHeight="1">
      <c r="A20" s="272"/>
      <c r="B20" s="210" t="s">
        <v>77</v>
      </c>
      <c r="C20" s="83">
        <v>11</v>
      </c>
      <c r="D20" s="76">
        <f>SUM(E20,H20)</f>
        <v>6</v>
      </c>
      <c r="E20" s="84">
        <f t="shared" si="4"/>
        <v>6</v>
      </c>
      <c r="F20" s="60">
        <v>0</v>
      </c>
      <c r="G20" s="60">
        <v>6</v>
      </c>
      <c r="H20" s="84">
        <f t="shared" si="5"/>
        <v>0</v>
      </c>
      <c r="I20" s="60">
        <v>0</v>
      </c>
      <c r="J20" s="60">
        <v>0</v>
      </c>
    </row>
    <row r="21" spans="1:10" ht="22" customHeight="1">
      <c r="A21" s="272"/>
      <c r="B21" s="93" t="s">
        <v>80</v>
      </c>
      <c r="C21" s="213">
        <v>425</v>
      </c>
      <c r="D21" s="94">
        <f>SUM(E21,H21)</f>
        <v>480</v>
      </c>
      <c r="E21" s="113">
        <f t="shared" si="4"/>
        <v>474</v>
      </c>
      <c r="F21" s="61">
        <v>27</v>
      </c>
      <c r="G21" s="61">
        <v>447</v>
      </c>
      <c r="H21" s="113">
        <f t="shared" si="5"/>
        <v>6</v>
      </c>
      <c r="I21" s="61">
        <v>0</v>
      </c>
      <c r="J21" s="61">
        <v>6</v>
      </c>
    </row>
    <row r="22" spans="1:10" ht="22" customHeight="1">
      <c r="A22" s="272"/>
      <c r="B22" s="93" t="s">
        <v>78</v>
      </c>
      <c r="C22" s="214">
        <v>2</v>
      </c>
      <c r="D22" s="94">
        <f t="shared" si="1"/>
        <v>3</v>
      </c>
      <c r="E22" s="113">
        <f t="shared" si="4"/>
        <v>3</v>
      </c>
      <c r="F22" s="61">
        <v>0</v>
      </c>
      <c r="G22" s="61">
        <v>3</v>
      </c>
      <c r="H22" s="113">
        <f t="shared" si="5"/>
        <v>0</v>
      </c>
      <c r="I22" s="61">
        <v>0</v>
      </c>
      <c r="J22" s="61">
        <v>0</v>
      </c>
    </row>
    <row r="23" spans="1:10" ht="22" customHeight="1">
      <c r="A23" s="272" t="s">
        <v>345</v>
      </c>
      <c r="B23" s="107" t="s">
        <v>56</v>
      </c>
      <c r="C23" s="79">
        <f>SUM(C24:C29)</f>
        <v>9180</v>
      </c>
      <c r="D23" s="76">
        <f t="shared" si="1"/>
        <v>9347</v>
      </c>
      <c r="E23" s="79">
        <f>SUM(F23:G23)</f>
        <v>9201</v>
      </c>
      <c r="F23" s="79">
        <f>SUM(F24:F29)</f>
        <v>831</v>
      </c>
      <c r="G23" s="79">
        <f>SUM(G24:G29)</f>
        <v>8370</v>
      </c>
      <c r="H23" s="79">
        <f>SUM(I23:J23)</f>
        <v>146</v>
      </c>
      <c r="I23" s="79">
        <f>SUM(I24:I29)</f>
        <v>14</v>
      </c>
      <c r="J23" s="79">
        <f>SUM(J24:J29)</f>
        <v>132</v>
      </c>
    </row>
    <row r="24" spans="1:10" ht="22" customHeight="1">
      <c r="A24" s="272"/>
      <c r="B24" s="210" t="s">
        <v>73</v>
      </c>
      <c r="C24" s="83">
        <v>52</v>
      </c>
      <c r="D24" s="76">
        <f t="shared" si="1"/>
        <v>69</v>
      </c>
      <c r="E24" s="84">
        <f t="shared" ref="E24:E29" si="6">F24+G24</f>
        <v>65</v>
      </c>
      <c r="F24" s="60">
        <v>5</v>
      </c>
      <c r="G24" s="60">
        <v>60</v>
      </c>
      <c r="H24" s="84">
        <f t="shared" ref="H24:H29" si="7">I24+J24</f>
        <v>4</v>
      </c>
      <c r="I24" s="60">
        <v>3</v>
      </c>
      <c r="J24" s="60">
        <v>1</v>
      </c>
    </row>
    <row r="25" spans="1:10" ht="22" customHeight="1">
      <c r="A25" s="272"/>
      <c r="B25" s="210" t="s">
        <v>74</v>
      </c>
      <c r="C25" s="83">
        <v>8664</v>
      </c>
      <c r="D25" s="76">
        <f t="shared" si="1"/>
        <v>8808</v>
      </c>
      <c r="E25" s="84">
        <f t="shared" si="6"/>
        <v>8677</v>
      </c>
      <c r="F25" s="60">
        <v>805</v>
      </c>
      <c r="G25" s="60">
        <v>7872</v>
      </c>
      <c r="H25" s="84">
        <f t="shared" si="7"/>
        <v>131</v>
      </c>
      <c r="I25" s="60">
        <v>10</v>
      </c>
      <c r="J25" s="60">
        <v>121</v>
      </c>
    </row>
    <row r="26" spans="1:10" ht="22" customHeight="1">
      <c r="A26" s="272"/>
      <c r="B26" s="210" t="s">
        <v>76</v>
      </c>
      <c r="C26" s="83">
        <v>119</v>
      </c>
      <c r="D26" s="76">
        <f t="shared" si="1"/>
        <v>109</v>
      </c>
      <c r="E26" s="84">
        <f t="shared" si="6"/>
        <v>108</v>
      </c>
      <c r="F26" s="60">
        <v>0</v>
      </c>
      <c r="G26" s="60">
        <v>108</v>
      </c>
      <c r="H26" s="84">
        <f t="shared" si="7"/>
        <v>1</v>
      </c>
      <c r="I26" s="60">
        <v>1</v>
      </c>
      <c r="J26" s="60">
        <v>0</v>
      </c>
    </row>
    <row r="27" spans="1:10" ht="22" customHeight="1">
      <c r="A27" s="272"/>
      <c r="B27" s="210" t="s">
        <v>77</v>
      </c>
      <c r="C27" s="83">
        <v>12</v>
      </c>
      <c r="D27" s="76">
        <f t="shared" si="1"/>
        <v>5</v>
      </c>
      <c r="E27" s="84">
        <f t="shared" si="6"/>
        <v>5</v>
      </c>
      <c r="F27" s="60">
        <v>0</v>
      </c>
      <c r="G27" s="60">
        <v>5</v>
      </c>
      <c r="H27" s="84">
        <f t="shared" si="7"/>
        <v>0</v>
      </c>
      <c r="I27" s="60">
        <v>0</v>
      </c>
      <c r="J27" s="60">
        <v>0</v>
      </c>
    </row>
    <row r="28" spans="1:10" ht="22" customHeight="1">
      <c r="A28" s="272"/>
      <c r="B28" s="93" t="s">
        <v>80</v>
      </c>
      <c r="C28" s="213">
        <v>332</v>
      </c>
      <c r="D28" s="94">
        <f t="shared" si="1"/>
        <v>356</v>
      </c>
      <c r="E28" s="113">
        <f t="shared" si="6"/>
        <v>346</v>
      </c>
      <c r="F28" s="61">
        <v>21</v>
      </c>
      <c r="G28" s="61">
        <v>325</v>
      </c>
      <c r="H28" s="113">
        <f t="shared" si="7"/>
        <v>10</v>
      </c>
      <c r="I28" s="61">
        <v>0</v>
      </c>
      <c r="J28" s="61">
        <v>10</v>
      </c>
    </row>
    <row r="29" spans="1:10" ht="22" customHeight="1">
      <c r="A29" s="272"/>
      <c r="B29" s="93" t="s">
        <v>78</v>
      </c>
      <c r="C29" s="213">
        <v>1</v>
      </c>
      <c r="D29" s="94">
        <f t="shared" si="1"/>
        <v>0</v>
      </c>
      <c r="E29" s="113">
        <f t="shared" si="6"/>
        <v>0</v>
      </c>
      <c r="F29" s="61">
        <v>0</v>
      </c>
      <c r="G29" s="61">
        <v>0</v>
      </c>
      <c r="H29" s="113">
        <f t="shared" si="7"/>
        <v>0</v>
      </c>
      <c r="I29" s="61">
        <v>0</v>
      </c>
      <c r="J29" s="61">
        <v>0</v>
      </c>
    </row>
    <row r="30" spans="1:10" ht="22" customHeight="1">
      <c r="A30" s="272" t="s">
        <v>346</v>
      </c>
      <c r="B30" s="107" t="s">
        <v>56</v>
      </c>
      <c r="C30" s="82">
        <f>SUM(C31:C34)</f>
        <v>3713</v>
      </c>
      <c r="D30" s="76">
        <f>SUM(E30,H30)</f>
        <v>3312</v>
      </c>
      <c r="E30" s="79">
        <f>SUM(F30:G30)</f>
        <v>3122</v>
      </c>
      <c r="F30" s="79">
        <f>SUM(F31:F34)</f>
        <v>229</v>
      </c>
      <c r="G30" s="79">
        <f>SUM(G31:G34)</f>
        <v>2893</v>
      </c>
      <c r="H30" s="79">
        <f>SUM(I30:J30)</f>
        <v>190</v>
      </c>
      <c r="I30" s="79">
        <f>SUM(I31:I34)</f>
        <v>14</v>
      </c>
      <c r="J30" s="79">
        <f>SUM(J31:J34)</f>
        <v>176</v>
      </c>
    </row>
    <row r="31" spans="1:10" ht="22" customHeight="1">
      <c r="A31" s="272"/>
      <c r="B31" s="210" t="s">
        <v>73</v>
      </c>
      <c r="C31" s="83">
        <v>3526</v>
      </c>
      <c r="D31" s="76">
        <f>SUM(E31,H31)</f>
        <v>3137</v>
      </c>
      <c r="E31" s="84">
        <f>F31+G31</f>
        <v>2955</v>
      </c>
      <c r="F31" s="60">
        <v>214</v>
      </c>
      <c r="G31" s="60">
        <v>2741</v>
      </c>
      <c r="H31" s="84">
        <f>I31+J31</f>
        <v>182</v>
      </c>
      <c r="I31" s="60">
        <v>13</v>
      </c>
      <c r="J31" s="60">
        <v>169</v>
      </c>
    </row>
    <row r="32" spans="1:10" ht="22" customHeight="1">
      <c r="A32" s="272"/>
      <c r="B32" s="210" t="s">
        <v>81</v>
      </c>
      <c r="C32" s="83">
        <v>136</v>
      </c>
      <c r="D32" s="76">
        <f>SUM(E32,H32)</f>
        <v>127</v>
      </c>
      <c r="E32" s="84">
        <f>F32+G32</f>
        <v>119</v>
      </c>
      <c r="F32" s="60">
        <v>11</v>
      </c>
      <c r="G32" s="60">
        <v>108</v>
      </c>
      <c r="H32" s="84">
        <f>I32+J32</f>
        <v>8</v>
      </c>
      <c r="I32" s="60">
        <v>1</v>
      </c>
      <c r="J32" s="60">
        <v>7</v>
      </c>
    </row>
    <row r="33" spans="1:10" ht="22" customHeight="1">
      <c r="A33" s="272"/>
      <c r="B33" s="210" t="s">
        <v>77</v>
      </c>
      <c r="C33" s="83">
        <v>8</v>
      </c>
      <c r="D33" s="76">
        <f>SUM(E33,H33)</f>
        <v>7</v>
      </c>
      <c r="E33" s="84">
        <f>F33+G33</f>
        <v>7</v>
      </c>
      <c r="F33" s="60">
        <v>0</v>
      </c>
      <c r="G33" s="60">
        <v>7</v>
      </c>
      <c r="H33" s="84">
        <f>I33+J33</f>
        <v>0</v>
      </c>
      <c r="I33" s="60">
        <v>0</v>
      </c>
      <c r="J33" s="60">
        <v>0</v>
      </c>
    </row>
    <row r="34" spans="1:10" ht="22" customHeight="1">
      <c r="A34" s="272"/>
      <c r="B34" s="210" t="s">
        <v>78</v>
      </c>
      <c r="C34" s="83">
        <v>43</v>
      </c>
      <c r="D34" s="76">
        <f>SUM(E34,H34)</f>
        <v>41</v>
      </c>
      <c r="E34" s="84">
        <f>F34+G34</f>
        <v>41</v>
      </c>
      <c r="F34" s="60">
        <v>4</v>
      </c>
      <c r="G34" s="60">
        <v>37</v>
      </c>
      <c r="H34" s="84">
        <f>I34+J34</f>
        <v>0</v>
      </c>
      <c r="I34" s="60">
        <v>0</v>
      </c>
      <c r="J34" s="60">
        <v>0</v>
      </c>
    </row>
    <row r="35" spans="1:10" s="13" customFormat="1" ht="25.5" customHeight="1">
      <c r="A35" s="288" t="s">
        <v>235</v>
      </c>
      <c r="B35" s="288"/>
      <c r="C35" s="288"/>
      <c r="D35" s="288"/>
      <c r="E35" s="288"/>
      <c r="F35" s="288"/>
      <c r="G35" s="288"/>
      <c r="H35" s="288"/>
      <c r="I35" s="288"/>
      <c r="J35" s="288"/>
    </row>
    <row r="36" spans="1:10" s="13" customFormat="1" ht="12">
      <c r="E36" s="14"/>
    </row>
    <row r="37" spans="1:10">
      <c r="A37" s="50"/>
    </row>
  </sheetData>
  <mergeCells count="13">
    <mergeCell ref="A2:J2"/>
    <mergeCell ref="A35:J35"/>
    <mergeCell ref="A8:A14"/>
    <mergeCell ref="A15:A22"/>
    <mergeCell ref="A23:A29"/>
    <mergeCell ref="A30:A34"/>
    <mergeCell ref="A4:B6"/>
    <mergeCell ref="E4:J4"/>
    <mergeCell ref="E5:G5"/>
    <mergeCell ref="H5:J5"/>
    <mergeCell ref="A7:B7"/>
    <mergeCell ref="C4:C6"/>
    <mergeCell ref="D4:D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&amp;K132A789</oddHeader>
    <oddFooter>&amp;R&amp;G</oddFooter>
  </headerFooter>
  <ignoredErrors>
    <ignoredError sqref="H8 E15:H15 E23:H23 E30 H30" formula="1"/>
  </ignoredError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9"/>
  <dimension ref="A1:I50"/>
  <sheetViews>
    <sheetView topLeftCell="A10" zoomScale="90" zoomScaleNormal="90" workbookViewId="0">
      <selection activeCell="L18" sqref="L18"/>
    </sheetView>
  </sheetViews>
  <sheetFormatPr defaultColWidth="9.1796875" defaultRowHeight="15.5"/>
  <cols>
    <col min="1" max="1" width="26.54296875" style="3" customWidth="1"/>
    <col min="2" max="9" width="8.7265625" style="3" customWidth="1"/>
    <col min="10" max="16384" width="9.1796875" style="3"/>
  </cols>
  <sheetData>
    <row r="1" spans="1:9" ht="12.75" customHeight="1"/>
    <row r="2" spans="1:9" ht="30.75" customHeight="1">
      <c r="A2" s="271" t="s">
        <v>464</v>
      </c>
      <c r="B2" s="271"/>
      <c r="C2" s="271"/>
      <c r="D2" s="271"/>
      <c r="E2" s="271"/>
      <c r="F2" s="271"/>
      <c r="G2" s="271"/>
      <c r="H2" s="271"/>
      <c r="I2" s="271"/>
    </row>
    <row r="3" spans="1:9" ht="11.25" customHeight="1">
      <c r="G3" s="10"/>
      <c r="H3" s="10"/>
      <c r="I3" s="10"/>
    </row>
    <row r="4" spans="1:9" ht="17.25" customHeight="1">
      <c r="A4" s="266" t="s">
        <v>72</v>
      </c>
      <c r="B4" s="266" t="s">
        <v>218</v>
      </c>
      <c r="C4" s="266" t="s">
        <v>223</v>
      </c>
      <c r="D4" s="266" t="s">
        <v>347</v>
      </c>
      <c r="E4" s="277"/>
      <c r="F4" s="277"/>
      <c r="G4" s="277"/>
      <c r="H4" s="277"/>
      <c r="I4" s="277"/>
    </row>
    <row r="5" spans="1:9" ht="18" customHeight="1">
      <c r="A5" s="266"/>
      <c r="B5" s="266"/>
      <c r="C5" s="266"/>
      <c r="D5" s="266" t="s">
        <v>2</v>
      </c>
      <c r="E5" s="266"/>
      <c r="F5" s="266"/>
      <c r="G5" s="266" t="s">
        <v>3</v>
      </c>
      <c r="H5" s="266"/>
      <c r="I5" s="266"/>
    </row>
    <row r="6" spans="1:9" ht="18.75" customHeight="1">
      <c r="A6" s="266"/>
      <c r="B6" s="266"/>
      <c r="C6" s="266"/>
      <c r="D6" s="107" t="s">
        <v>4</v>
      </c>
      <c r="E6" s="108" t="s">
        <v>5</v>
      </c>
      <c r="F6" s="108" t="s">
        <v>6</v>
      </c>
      <c r="G6" s="107" t="s">
        <v>4</v>
      </c>
      <c r="H6" s="108" t="s">
        <v>5</v>
      </c>
      <c r="I6" s="108" t="s">
        <v>6</v>
      </c>
    </row>
    <row r="7" spans="1:9" ht="25" customHeight="1">
      <c r="A7" s="107" t="s">
        <v>56</v>
      </c>
      <c r="B7" s="79">
        <f>SUM(B8:B18)</f>
        <v>41923</v>
      </c>
      <c r="C7" s="79">
        <f t="shared" ref="C7:C17" si="0">SUM(D7,G7)</f>
        <v>40350</v>
      </c>
      <c r="D7" s="79">
        <f>SUM(E7:F7)</f>
        <v>39772</v>
      </c>
      <c r="E7" s="79">
        <f>SUM(E8:E18)</f>
        <v>3532</v>
      </c>
      <c r="F7" s="79">
        <f>SUM(F8:F18)</f>
        <v>36240</v>
      </c>
      <c r="G7" s="79">
        <f>SUM(H7:I7)</f>
        <v>578</v>
      </c>
      <c r="H7" s="79">
        <f>SUM(H8:H18)</f>
        <v>87</v>
      </c>
      <c r="I7" s="79">
        <f>SUM(I8:I18)</f>
        <v>491</v>
      </c>
    </row>
    <row r="8" spans="1:9" ht="25" customHeight="1">
      <c r="A8" s="210" t="s">
        <v>8</v>
      </c>
      <c r="B8" s="83">
        <v>24463</v>
      </c>
      <c r="C8" s="78">
        <f t="shared" si="0"/>
        <v>23254</v>
      </c>
      <c r="D8" s="84">
        <f>E8+F8</f>
        <v>22993</v>
      </c>
      <c r="E8" s="60">
        <v>1775</v>
      </c>
      <c r="F8" s="61">
        <v>21218</v>
      </c>
      <c r="G8" s="84">
        <f>H8+I8</f>
        <v>261</v>
      </c>
      <c r="H8" s="60">
        <v>32</v>
      </c>
      <c r="I8" s="60">
        <v>229</v>
      </c>
    </row>
    <row r="9" spans="1:9" ht="25" customHeight="1">
      <c r="A9" s="210" t="s">
        <v>9</v>
      </c>
      <c r="B9" s="83">
        <v>7</v>
      </c>
      <c r="C9" s="79">
        <f t="shared" si="0"/>
        <v>3</v>
      </c>
      <c r="D9" s="84">
        <f t="shared" ref="D9:D18" si="1">E9+F9</f>
        <v>3</v>
      </c>
      <c r="E9" s="60">
        <v>0</v>
      </c>
      <c r="F9" s="60">
        <v>3</v>
      </c>
      <c r="G9" s="84">
        <f t="shared" ref="G9:G18" si="2">H9+I9</f>
        <v>0</v>
      </c>
      <c r="H9" s="60">
        <v>0</v>
      </c>
      <c r="I9" s="60">
        <v>0</v>
      </c>
    </row>
    <row r="10" spans="1:9" ht="25" customHeight="1">
      <c r="A10" s="210" t="s">
        <v>10</v>
      </c>
      <c r="B10" s="83">
        <v>13113</v>
      </c>
      <c r="C10" s="79">
        <f t="shared" si="0"/>
        <v>12866</v>
      </c>
      <c r="D10" s="84">
        <f t="shared" si="1"/>
        <v>12598</v>
      </c>
      <c r="E10" s="60">
        <v>1380</v>
      </c>
      <c r="F10" s="60">
        <v>11218</v>
      </c>
      <c r="G10" s="84">
        <f t="shared" si="2"/>
        <v>268</v>
      </c>
      <c r="H10" s="60">
        <v>42</v>
      </c>
      <c r="I10" s="60">
        <v>226</v>
      </c>
    </row>
    <row r="11" spans="1:9" ht="25" customHeight="1">
      <c r="A11" s="210" t="s">
        <v>11</v>
      </c>
      <c r="B11" s="83">
        <v>1003</v>
      </c>
      <c r="C11" s="79">
        <f t="shared" si="0"/>
        <v>997</v>
      </c>
      <c r="D11" s="84">
        <f t="shared" si="1"/>
        <v>995</v>
      </c>
      <c r="E11" s="60">
        <v>118</v>
      </c>
      <c r="F11" s="60">
        <v>877</v>
      </c>
      <c r="G11" s="84">
        <f t="shared" si="2"/>
        <v>2</v>
      </c>
      <c r="H11" s="60">
        <v>1</v>
      </c>
      <c r="I11" s="60">
        <v>1</v>
      </c>
    </row>
    <row r="12" spans="1:9" ht="30" customHeight="1">
      <c r="A12" s="210" t="s">
        <v>276</v>
      </c>
      <c r="B12" s="83">
        <v>2107</v>
      </c>
      <c r="C12" s="79">
        <f t="shared" si="0"/>
        <v>2024</v>
      </c>
      <c r="D12" s="84">
        <f t="shared" si="1"/>
        <v>1987</v>
      </c>
      <c r="E12" s="60">
        <v>123</v>
      </c>
      <c r="F12" s="60">
        <v>1864</v>
      </c>
      <c r="G12" s="84">
        <f t="shared" si="2"/>
        <v>37</v>
      </c>
      <c r="H12" s="60">
        <v>9</v>
      </c>
      <c r="I12" s="60">
        <v>28</v>
      </c>
    </row>
    <row r="13" spans="1:9" ht="30" customHeight="1">
      <c r="A13" s="210" t="s">
        <v>275</v>
      </c>
      <c r="B13" s="83">
        <v>7</v>
      </c>
      <c r="C13" s="79">
        <f t="shared" si="0"/>
        <v>5</v>
      </c>
      <c r="D13" s="84">
        <f t="shared" si="1"/>
        <v>5</v>
      </c>
      <c r="E13" s="60">
        <v>0</v>
      </c>
      <c r="F13" s="60">
        <v>5</v>
      </c>
      <c r="G13" s="84">
        <f t="shared" si="2"/>
        <v>0</v>
      </c>
      <c r="H13" s="60">
        <v>0</v>
      </c>
      <c r="I13" s="60">
        <v>0</v>
      </c>
    </row>
    <row r="14" spans="1:9" ht="37.5" customHeight="1">
      <c r="A14" s="210" t="s">
        <v>194</v>
      </c>
      <c r="B14" s="83">
        <v>462</v>
      </c>
      <c r="C14" s="79">
        <f t="shared" si="0"/>
        <v>425</v>
      </c>
      <c r="D14" s="84">
        <f t="shared" si="1"/>
        <v>423</v>
      </c>
      <c r="E14" s="60">
        <v>33</v>
      </c>
      <c r="F14" s="60">
        <v>390</v>
      </c>
      <c r="G14" s="84">
        <f t="shared" si="2"/>
        <v>2</v>
      </c>
      <c r="H14" s="60">
        <v>0</v>
      </c>
      <c r="I14" s="60">
        <v>2</v>
      </c>
    </row>
    <row r="15" spans="1:9" ht="25" customHeight="1">
      <c r="A15" s="210" t="s">
        <v>12</v>
      </c>
      <c r="B15" s="83">
        <v>20</v>
      </c>
      <c r="C15" s="79">
        <f t="shared" si="0"/>
        <v>9</v>
      </c>
      <c r="D15" s="84">
        <f t="shared" si="1"/>
        <v>9</v>
      </c>
      <c r="E15" s="60">
        <v>0</v>
      </c>
      <c r="F15" s="60">
        <v>9</v>
      </c>
      <c r="G15" s="84">
        <f t="shared" si="2"/>
        <v>0</v>
      </c>
      <c r="H15" s="60">
        <v>0</v>
      </c>
      <c r="I15" s="60">
        <v>0</v>
      </c>
    </row>
    <row r="16" spans="1:9" ht="25" customHeight="1">
      <c r="A16" s="210" t="s">
        <v>195</v>
      </c>
      <c r="B16" s="83">
        <v>2</v>
      </c>
      <c r="C16" s="79">
        <f t="shared" si="0"/>
        <v>2</v>
      </c>
      <c r="D16" s="84">
        <f t="shared" si="1"/>
        <v>2</v>
      </c>
      <c r="E16" s="60">
        <v>0</v>
      </c>
      <c r="F16" s="60">
        <v>2</v>
      </c>
      <c r="G16" s="84">
        <f t="shared" si="2"/>
        <v>0</v>
      </c>
      <c r="H16" s="60">
        <v>0</v>
      </c>
      <c r="I16" s="60">
        <v>0</v>
      </c>
    </row>
    <row r="17" spans="1:9" ht="25" customHeight="1">
      <c r="A17" s="210" t="s">
        <v>14</v>
      </c>
      <c r="B17" s="83">
        <v>37</v>
      </c>
      <c r="C17" s="79">
        <f t="shared" si="0"/>
        <v>42</v>
      </c>
      <c r="D17" s="84">
        <f t="shared" si="1"/>
        <v>41</v>
      </c>
      <c r="E17" s="60">
        <v>15</v>
      </c>
      <c r="F17" s="60">
        <v>26</v>
      </c>
      <c r="G17" s="84">
        <f t="shared" si="2"/>
        <v>1</v>
      </c>
      <c r="H17" s="60">
        <v>1</v>
      </c>
      <c r="I17" s="60">
        <v>0</v>
      </c>
    </row>
    <row r="18" spans="1:9" ht="25" customHeight="1">
      <c r="A18" s="210" t="s">
        <v>15</v>
      </c>
      <c r="B18" s="83">
        <v>702</v>
      </c>
      <c r="C18" s="79">
        <f>SUM(D18,G18)</f>
        <v>723</v>
      </c>
      <c r="D18" s="84">
        <f t="shared" si="1"/>
        <v>716</v>
      </c>
      <c r="E18" s="60">
        <v>88</v>
      </c>
      <c r="F18" s="60">
        <v>628</v>
      </c>
      <c r="G18" s="84">
        <f t="shared" si="2"/>
        <v>7</v>
      </c>
      <c r="H18" s="60">
        <v>2</v>
      </c>
      <c r="I18" s="60">
        <v>5</v>
      </c>
    </row>
    <row r="19" spans="1:9" ht="11.25" customHeight="1"/>
    <row r="20" spans="1:9" ht="29.25" customHeight="1">
      <c r="A20" s="270" t="s">
        <v>465</v>
      </c>
      <c r="B20" s="270"/>
      <c r="C20" s="270"/>
      <c r="D20" s="270"/>
      <c r="E20" s="270"/>
      <c r="F20" s="270"/>
      <c r="G20" s="270"/>
      <c r="H20" s="270"/>
      <c r="I20" s="270"/>
    </row>
    <row r="21" spans="1:9" ht="12.75" customHeight="1"/>
    <row r="49" spans="1:6">
      <c r="F49" s="3" t="s">
        <v>103</v>
      </c>
    </row>
    <row r="50" spans="1:6">
      <c r="A50" s="50"/>
    </row>
  </sheetData>
  <mergeCells count="8">
    <mergeCell ref="A2:I2"/>
    <mergeCell ref="A20:I20"/>
    <mergeCell ref="A4:A6"/>
    <mergeCell ref="D4:I4"/>
    <mergeCell ref="D5:F5"/>
    <mergeCell ref="G5:I5"/>
    <mergeCell ref="B4:B6"/>
    <mergeCell ref="C4:C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&amp;K132A7810</oddHeader>
    <oddFooter>&amp;R&amp;G</oddFooter>
  </headerFooter>
  <ignoredErrors>
    <ignoredError sqref="G7" formula="1"/>
  </ignoredError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0"/>
  <dimension ref="A2:H35"/>
  <sheetViews>
    <sheetView zoomScale="90" zoomScaleNormal="90" workbookViewId="0">
      <selection activeCell="M12" sqref="M12"/>
    </sheetView>
  </sheetViews>
  <sheetFormatPr defaultColWidth="9.1796875" defaultRowHeight="14.5"/>
  <cols>
    <col min="1" max="1" width="13.1796875" style="4" customWidth="1"/>
    <col min="2" max="2" width="15.1796875" style="4" customWidth="1"/>
    <col min="3" max="3" width="11.81640625" style="4" customWidth="1"/>
    <col min="4" max="8" width="11.7265625" style="4" customWidth="1"/>
    <col min="9" max="16384" width="9.1796875" style="4"/>
  </cols>
  <sheetData>
    <row r="2" spans="1:8" ht="30.75" customHeight="1">
      <c r="A2" s="271" t="s">
        <v>466</v>
      </c>
      <c r="B2" s="271"/>
      <c r="C2" s="271"/>
      <c r="D2" s="271"/>
      <c r="E2" s="271"/>
      <c r="F2" s="271"/>
      <c r="G2" s="271"/>
      <c r="H2" s="271"/>
    </row>
    <row r="3" spans="1:8" ht="15.5">
      <c r="A3" s="289" t="s">
        <v>236</v>
      </c>
      <c r="B3" s="290"/>
      <c r="C3" s="3"/>
      <c r="D3" s="3"/>
      <c r="E3" s="3"/>
      <c r="F3" s="3"/>
    </row>
    <row r="4" spans="1:8" ht="20.25" customHeight="1">
      <c r="A4" s="268" t="s">
        <v>18</v>
      </c>
      <c r="B4" s="268"/>
      <c r="C4" s="268"/>
      <c r="D4" s="266" t="s">
        <v>218</v>
      </c>
      <c r="E4" s="266" t="s">
        <v>223</v>
      </c>
      <c r="F4" s="266" t="s">
        <v>347</v>
      </c>
      <c r="G4" s="266"/>
      <c r="H4" s="266"/>
    </row>
    <row r="5" spans="1:8" ht="36.75" customHeight="1">
      <c r="A5" s="268"/>
      <c r="B5" s="268"/>
      <c r="C5" s="268"/>
      <c r="D5" s="266"/>
      <c r="E5" s="266"/>
      <c r="F5" s="124" t="s">
        <v>272</v>
      </c>
      <c r="G5" s="124" t="s">
        <v>206</v>
      </c>
      <c r="H5" s="124" t="s">
        <v>207</v>
      </c>
    </row>
    <row r="6" spans="1:8" ht="22" customHeight="1">
      <c r="A6" s="268" t="s">
        <v>1</v>
      </c>
      <c r="B6" s="268"/>
      <c r="C6" s="268"/>
      <c r="D6" s="79">
        <f>D7+'strona 13'!D6+'strona 13'!D24</f>
        <v>41923</v>
      </c>
      <c r="E6" s="79">
        <f>E7+'strona 13'!E6+'strona 13'!E24</f>
        <v>40350</v>
      </c>
      <c r="F6" s="79">
        <f>F7+'strona 13'!F6+'strona 13'!F24</f>
        <v>492</v>
      </c>
      <c r="G6" s="79">
        <f>G7+'strona 13'!G6+'strona 13'!G24</f>
        <v>3619</v>
      </c>
      <c r="H6" s="79">
        <f>H7+'strona 13'!H6+'strona 13'!H24</f>
        <v>578</v>
      </c>
    </row>
    <row r="7" spans="1:8" ht="22" customHeight="1">
      <c r="A7" s="266" t="s">
        <v>21</v>
      </c>
      <c r="B7" s="267"/>
      <c r="C7" s="267"/>
      <c r="D7" s="76">
        <f>SUM(D9:D34)+SUM('strona 12'!D6:D23)</f>
        <v>24463</v>
      </c>
      <c r="E7" s="76">
        <f>SUM(E9:E34)+SUM('strona 12'!E6:E23)</f>
        <v>23254</v>
      </c>
      <c r="F7" s="76">
        <f>SUM(F9:F34)+SUM('strona 12'!F6:F23)</f>
        <v>374</v>
      </c>
      <c r="G7" s="76">
        <f>SUM(G9:G34)+SUM('strona 12'!G6:G23)</f>
        <v>1807</v>
      </c>
      <c r="H7" s="76">
        <f>SUM(H9:H34)+SUM('strona 12'!H6:H23)</f>
        <v>261</v>
      </c>
    </row>
    <row r="8" spans="1:8" ht="22" customHeight="1">
      <c r="A8" s="265" t="s">
        <v>22</v>
      </c>
      <c r="B8" s="265"/>
      <c r="C8" s="265"/>
      <c r="D8" s="83">
        <v>58</v>
      </c>
      <c r="E8" s="79">
        <v>62</v>
      </c>
      <c r="F8" s="84">
        <v>0</v>
      </c>
      <c r="G8" s="84">
        <v>3</v>
      </c>
      <c r="H8" s="84">
        <v>1</v>
      </c>
    </row>
    <row r="9" spans="1:8" ht="22" customHeight="1">
      <c r="A9" s="265" t="s">
        <v>349</v>
      </c>
      <c r="B9" s="265"/>
      <c r="C9" s="265"/>
      <c r="D9" s="83">
        <v>17</v>
      </c>
      <c r="E9" s="76">
        <v>14</v>
      </c>
      <c r="F9" s="60">
        <v>0</v>
      </c>
      <c r="G9" s="60">
        <v>0</v>
      </c>
      <c r="H9" s="60">
        <v>0</v>
      </c>
    </row>
    <row r="10" spans="1:8" ht="22" customHeight="1">
      <c r="A10" s="265" t="s">
        <v>350</v>
      </c>
      <c r="B10" s="265"/>
      <c r="C10" s="265"/>
      <c r="D10" s="83">
        <v>2</v>
      </c>
      <c r="E10" s="76">
        <v>5</v>
      </c>
      <c r="F10" s="60">
        <v>1</v>
      </c>
      <c r="G10" s="60">
        <v>1</v>
      </c>
      <c r="H10" s="60">
        <v>0</v>
      </c>
    </row>
    <row r="11" spans="1:8" ht="22" customHeight="1">
      <c r="A11" s="265" t="s">
        <v>351</v>
      </c>
      <c r="B11" s="265"/>
      <c r="C11" s="265"/>
      <c r="D11" s="83">
        <v>10</v>
      </c>
      <c r="E11" s="76">
        <v>4</v>
      </c>
      <c r="F11" s="60">
        <v>0</v>
      </c>
      <c r="G11" s="60">
        <v>0</v>
      </c>
      <c r="H11" s="60">
        <v>0</v>
      </c>
    </row>
    <row r="12" spans="1:8" ht="22" customHeight="1">
      <c r="A12" s="265" t="s">
        <v>352</v>
      </c>
      <c r="B12" s="265" t="s">
        <v>186</v>
      </c>
      <c r="C12" s="111" t="s">
        <v>23</v>
      </c>
      <c r="D12" s="83">
        <v>12</v>
      </c>
      <c r="E12" s="76">
        <v>13</v>
      </c>
      <c r="F12" s="60">
        <v>3</v>
      </c>
      <c r="G12" s="60">
        <v>1</v>
      </c>
      <c r="H12" s="60">
        <v>0</v>
      </c>
    </row>
    <row r="13" spans="1:8" ht="22" customHeight="1">
      <c r="A13" s="265"/>
      <c r="B13" s="265"/>
      <c r="C13" s="111" t="s">
        <v>24</v>
      </c>
      <c r="D13" s="83">
        <v>0</v>
      </c>
      <c r="E13" s="76">
        <v>0</v>
      </c>
      <c r="F13" s="60">
        <v>0</v>
      </c>
      <c r="G13" s="60">
        <v>0</v>
      </c>
      <c r="H13" s="60">
        <v>0</v>
      </c>
    </row>
    <row r="14" spans="1:8" ht="22" customHeight="1">
      <c r="A14" s="265"/>
      <c r="B14" s="265"/>
      <c r="C14" s="111" t="s">
        <v>25</v>
      </c>
      <c r="D14" s="83">
        <v>0</v>
      </c>
      <c r="E14" s="76">
        <v>1</v>
      </c>
      <c r="F14" s="60">
        <v>0</v>
      </c>
      <c r="G14" s="60">
        <v>0</v>
      </c>
      <c r="H14" s="60">
        <v>0</v>
      </c>
    </row>
    <row r="15" spans="1:8" ht="22" customHeight="1">
      <c r="A15" s="265"/>
      <c r="B15" s="265"/>
      <c r="C15" s="111" t="s">
        <v>26</v>
      </c>
      <c r="D15" s="83">
        <v>0</v>
      </c>
      <c r="E15" s="76">
        <v>0</v>
      </c>
      <c r="F15" s="60">
        <v>0</v>
      </c>
      <c r="G15" s="60">
        <v>0</v>
      </c>
      <c r="H15" s="60">
        <v>0</v>
      </c>
    </row>
    <row r="16" spans="1:8" ht="22" customHeight="1">
      <c r="A16" s="265"/>
      <c r="B16" s="265"/>
      <c r="C16" s="111" t="s">
        <v>213</v>
      </c>
      <c r="D16" s="83">
        <v>0</v>
      </c>
      <c r="E16" s="76">
        <v>0</v>
      </c>
      <c r="F16" s="60">
        <v>0</v>
      </c>
      <c r="G16" s="60">
        <v>0</v>
      </c>
      <c r="H16" s="60">
        <v>0</v>
      </c>
    </row>
    <row r="17" spans="1:8" ht="22" customHeight="1">
      <c r="A17" s="265"/>
      <c r="B17" s="265" t="s">
        <v>353</v>
      </c>
      <c r="C17" s="265"/>
      <c r="D17" s="83">
        <v>838</v>
      </c>
      <c r="E17" s="76">
        <v>831</v>
      </c>
      <c r="F17" s="60">
        <v>1</v>
      </c>
      <c r="G17" s="60">
        <v>66</v>
      </c>
      <c r="H17" s="60">
        <v>21</v>
      </c>
    </row>
    <row r="18" spans="1:8" ht="22" customHeight="1">
      <c r="A18" s="265" t="s">
        <v>354</v>
      </c>
      <c r="B18" s="265"/>
      <c r="C18" s="265"/>
      <c r="D18" s="83">
        <v>30</v>
      </c>
      <c r="E18" s="76">
        <v>23</v>
      </c>
      <c r="F18" s="60">
        <v>3</v>
      </c>
      <c r="G18" s="60">
        <v>0</v>
      </c>
      <c r="H18" s="60">
        <v>0</v>
      </c>
    </row>
    <row r="19" spans="1:8" ht="22" customHeight="1">
      <c r="A19" s="265" t="s">
        <v>355</v>
      </c>
      <c r="B19" s="265"/>
      <c r="C19" s="265"/>
      <c r="D19" s="83">
        <v>4556</v>
      </c>
      <c r="E19" s="76">
        <v>4500</v>
      </c>
      <c r="F19" s="60">
        <v>1</v>
      </c>
      <c r="G19" s="60">
        <v>135</v>
      </c>
      <c r="H19" s="60">
        <v>22</v>
      </c>
    </row>
    <row r="20" spans="1:8" ht="22" customHeight="1">
      <c r="A20" s="265" t="s">
        <v>291</v>
      </c>
      <c r="B20" s="265"/>
      <c r="C20" s="265"/>
      <c r="D20" s="83">
        <v>10</v>
      </c>
      <c r="E20" s="76">
        <v>18</v>
      </c>
      <c r="F20" s="60">
        <v>5</v>
      </c>
      <c r="G20" s="60">
        <v>1</v>
      </c>
      <c r="H20" s="60">
        <v>0</v>
      </c>
    </row>
    <row r="21" spans="1:8" ht="22" customHeight="1">
      <c r="A21" s="265" t="s">
        <v>356</v>
      </c>
      <c r="B21" s="265"/>
      <c r="C21" s="265"/>
      <c r="D21" s="83">
        <v>779</v>
      </c>
      <c r="E21" s="76">
        <v>768</v>
      </c>
      <c r="F21" s="60">
        <v>5</v>
      </c>
      <c r="G21" s="60">
        <v>54</v>
      </c>
      <c r="H21" s="60">
        <v>6</v>
      </c>
    </row>
    <row r="22" spans="1:8" ht="22" customHeight="1">
      <c r="A22" s="265" t="s">
        <v>27</v>
      </c>
      <c r="B22" s="265"/>
      <c r="C22" s="265"/>
      <c r="D22" s="83">
        <v>1</v>
      </c>
      <c r="E22" s="76">
        <v>1</v>
      </c>
      <c r="F22" s="60">
        <v>0</v>
      </c>
      <c r="G22" s="60">
        <v>0</v>
      </c>
      <c r="H22" s="60">
        <v>0</v>
      </c>
    </row>
    <row r="23" spans="1:8" ht="22" customHeight="1">
      <c r="A23" s="265" t="s">
        <v>294</v>
      </c>
      <c r="B23" s="265" t="s">
        <v>187</v>
      </c>
      <c r="C23" s="111" t="s">
        <v>28</v>
      </c>
      <c r="D23" s="83">
        <v>62</v>
      </c>
      <c r="E23" s="76">
        <v>56</v>
      </c>
      <c r="F23" s="60">
        <v>0</v>
      </c>
      <c r="G23" s="60">
        <v>1</v>
      </c>
      <c r="H23" s="60">
        <v>0</v>
      </c>
    </row>
    <row r="24" spans="1:8" ht="22" customHeight="1">
      <c r="A24" s="265"/>
      <c r="B24" s="265"/>
      <c r="C24" s="111" t="s">
        <v>29</v>
      </c>
      <c r="D24" s="83">
        <v>11</v>
      </c>
      <c r="E24" s="76">
        <v>10</v>
      </c>
      <c r="F24" s="60">
        <v>0</v>
      </c>
      <c r="G24" s="60">
        <v>0</v>
      </c>
      <c r="H24" s="60">
        <v>0</v>
      </c>
    </row>
    <row r="25" spans="1:8" ht="22" customHeight="1">
      <c r="A25" s="265"/>
      <c r="B25" s="265"/>
      <c r="C25" s="111" t="s">
        <v>30</v>
      </c>
      <c r="D25" s="83">
        <v>10</v>
      </c>
      <c r="E25" s="76">
        <v>8</v>
      </c>
      <c r="F25" s="60">
        <v>0</v>
      </c>
      <c r="G25" s="60">
        <v>1</v>
      </c>
      <c r="H25" s="60">
        <v>1</v>
      </c>
    </row>
    <row r="26" spans="1:8" ht="22" customHeight="1">
      <c r="A26" s="265"/>
      <c r="B26" s="265"/>
      <c r="C26" s="111" t="s">
        <v>190</v>
      </c>
      <c r="D26" s="83">
        <v>0</v>
      </c>
      <c r="E26" s="76">
        <v>0</v>
      </c>
      <c r="F26" s="60">
        <v>0</v>
      </c>
      <c r="G26" s="60">
        <v>0</v>
      </c>
      <c r="H26" s="60">
        <v>0</v>
      </c>
    </row>
    <row r="27" spans="1:8" ht="22" customHeight="1">
      <c r="A27" s="265"/>
      <c r="B27" s="265"/>
      <c r="C27" s="111" t="s">
        <v>214</v>
      </c>
      <c r="D27" s="83">
        <v>0</v>
      </c>
      <c r="E27" s="76">
        <v>0</v>
      </c>
      <c r="F27" s="60">
        <v>0</v>
      </c>
      <c r="G27" s="60">
        <v>0</v>
      </c>
      <c r="H27" s="60">
        <v>0</v>
      </c>
    </row>
    <row r="28" spans="1:8" ht="22" customHeight="1">
      <c r="A28" s="265"/>
      <c r="B28" s="269" t="s">
        <v>357</v>
      </c>
      <c r="C28" s="269"/>
      <c r="D28" s="83">
        <v>127</v>
      </c>
      <c r="E28" s="76">
        <v>134</v>
      </c>
      <c r="F28" s="60">
        <v>6</v>
      </c>
      <c r="G28" s="60">
        <v>6</v>
      </c>
      <c r="H28" s="60">
        <v>2</v>
      </c>
    </row>
    <row r="29" spans="1:8" ht="22" customHeight="1">
      <c r="A29" s="265" t="s">
        <v>31</v>
      </c>
      <c r="B29" s="265" t="s">
        <v>358</v>
      </c>
      <c r="C29" s="265"/>
      <c r="D29" s="83">
        <v>582</v>
      </c>
      <c r="E29" s="76">
        <v>533</v>
      </c>
      <c r="F29" s="60">
        <v>0</v>
      </c>
      <c r="G29" s="60">
        <v>21</v>
      </c>
      <c r="H29" s="60">
        <v>4</v>
      </c>
    </row>
    <row r="30" spans="1:8" ht="22" customHeight="1">
      <c r="A30" s="265"/>
      <c r="B30" s="265" t="s">
        <v>359</v>
      </c>
      <c r="C30" s="265"/>
      <c r="D30" s="83">
        <v>4029</v>
      </c>
      <c r="E30" s="76">
        <v>3597</v>
      </c>
      <c r="F30" s="60">
        <v>1</v>
      </c>
      <c r="G30" s="60">
        <v>164</v>
      </c>
      <c r="H30" s="60">
        <v>0</v>
      </c>
    </row>
    <row r="31" spans="1:8" ht="22" customHeight="1">
      <c r="A31" s="265"/>
      <c r="B31" s="265" t="s">
        <v>297</v>
      </c>
      <c r="C31" s="265"/>
      <c r="D31" s="83">
        <v>8</v>
      </c>
      <c r="E31" s="76">
        <v>11</v>
      </c>
      <c r="F31" s="60">
        <v>0</v>
      </c>
      <c r="G31" s="60">
        <v>6</v>
      </c>
      <c r="H31" s="60">
        <v>0</v>
      </c>
    </row>
    <row r="32" spans="1:8" ht="22" customHeight="1">
      <c r="A32" s="265" t="s">
        <v>360</v>
      </c>
      <c r="B32" s="265"/>
      <c r="C32" s="265"/>
      <c r="D32" s="83">
        <v>83</v>
      </c>
      <c r="E32" s="76">
        <v>88</v>
      </c>
      <c r="F32" s="60">
        <v>0</v>
      </c>
      <c r="G32" s="60">
        <v>12</v>
      </c>
      <c r="H32" s="60">
        <v>0</v>
      </c>
    </row>
    <row r="33" spans="1:8" ht="22" customHeight="1">
      <c r="A33" s="265" t="s">
        <v>361</v>
      </c>
      <c r="B33" s="265"/>
      <c r="C33" s="265"/>
      <c r="D33" s="83">
        <v>8</v>
      </c>
      <c r="E33" s="76">
        <v>7</v>
      </c>
      <c r="F33" s="60">
        <v>0</v>
      </c>
      <c r="G33" s="60">
        <v>2</v>
      </c>
      <c r="H33" s="60">
        <v>0</v>
      </c>
    </row>
    <row r="34" spans="1:8" ht="22" customHeight="1">
      <c r="A34" s="265" t="s">
        <v>362</v>
      </c>
      <c r="B34" s="265"/>
      <c r="C34" s="265"/>
      <c r="D34" s="83">
        <v>625</v>
      </c>
      <c r="E34" s="76">
        <v>590</v>
      </c>
      <c r="F34" s="60">
        <v>5</v>
      </c>
      <c r="G34" s="60">
        <v>60</v>
      </c>
      <c r="H34" s="60">
        <v>5</v>
      </c>
    </row>
    <row r="35" spans="1:8">
      <c r="A35" s="50"/>
    </row>
  </sheetData>
  <mergeCells count="30">
    <mergeCell ref="A7:C7"/>
    <mergeCell ref="A4:C5"/>
    <mergeCell ref="F4:H4"/>
    <mergeCell ref="A6:C6"/>
    <mergeCell ref="D4:D5"/>
    <mergeCell ref="E4:E5"/>
    <mergeCell ref="A32:C32"/>
    <mergeCell ref="B23:B27"/>
    <mergeCell ref="A9:C9"/>
    <mergeCell ref="A10:C10"/>
    <mergeCell ref="A11:C11"/>
    <mergeCell ref="A12:A17"/>
    <mergeCell ref="B17:C17"/>
    <mergeCell ref="B12:B16"/>
    <mergeCell ref="A2:H2"/>
    <mergeCell ref="A8:C8"/>
    <mergeCell ref="A3:B3"/>
    <mergeCell ref="A34:C34"/>
    <mergeCell ref="A33:C33"/>
    <mergeCell ref="A18:C18"/>
    <mergeCell ref="A19:C19"/>
    <mergeCell ref="A20:C20"/>
    <mergeCell ref="A21:C21"/>
    <mergeCell ref="A22:C22"/>
    <mergeCell ref="A23:A28"/>
    <mergeCell ref="B28:C28"/>
    <mergeCell ref="A29:A31"/>
    <mergeCell ref="B29:C29"/>
    <mergeCell ref="B30:C30"/>
    <mergeCell ref="B31:C3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&amp;K132A7811</oddHeader>
    <oddFooter>&amp;R&amp;G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H24"/>
  <sheetViews>
    <sheetView zoomScale="90" zoomScaleNormal="90" workbookViewId="0">
      <selection activeCell="P13" sqref="P12:P13"/>
    </sheetView>
  </sheetViews>
  <sheetFormatPr defaultColWidth="9.1796875" defaultRowHeight="14.5"/>
  <cols>
    <col min="1" max="1" width="13.1796875" style="4" customWidth="1"/>
    <col min="2" max="2" width="15.1796875" style="4" customWidth="1"/>
    <col min="3" max="3" width="11.81640625" style="4" customWidth="1"/>
    <col min="4" max="8" width="11.7265625" style="4" customWidth="1"/>
    <col min="9" max="16384" width="9.1796875" style="4"/>
  </cols>
  <sheetData>
    <row r="2" spans="1:8" ht="30.75" customHeight="1">
      <c r="A2" s="271" t="s">
        <v>467</v>
      </c>
      <c r="B2" s="271"/>
      <c r="C2" s="271"/>
      <c r="D2" s="271"/>
      <c r="E2" s="271"/>
      <c r="F2" s="271"/>
      <c r="G2" s="271"/>
      <c r="H2" s="271"/>
    </row>
    <row r="3" spans="1:8" ht="15.5">
      <c r="A3" s="289" t="s">
        <v>236</v>
      </c>
      <c r="B3" s="290"/>
      <c r="C3" s="3"/>
      <c r="D3" s="3"/>
      <c r="E3" s="3"/>
      <c r="F3" s="3"/>
    </row>
    <row r="4" spans="1:8" ht="21" customHeight="1">
      <c r="A4" s="268" t="s">
        <v>18</v>
      </c>
      <c r="B4" s="268"/>
      <c r="C4" s="268"/>
      <c r="D4" s="266" t="s">
        <v>218</v>
      </c>
      <c r="E4" s="266" t="s">
        <v>223</v>
      </c>
      <c r="F4" s="266" t="s">
        <v>347</v>
      </c>
      <c r="G4" s="266"/>
      <c r="H4" s="266"/>
    </row>
    <row r="5" spans="1:8" ht="39" customHeight="1">
      <c r="A5" s="268"/>
      <c r="B5" s="268"/>
      <c r="C5" s="268"/>
      <c r="D5" s="266"/>
      <c r="E5" s="266"/>
      <c r="F5" s="124" t="s">
        <v>272</v>
      </c>
      <c r="G5" s="124" t="s">
        <v>206</v>
      </c>
      <c r="H5" s="124" t="s">
        <v>207</v>
      </c>
    </row>
    <row r="6" spans="1:8" ht="25" customHeight="1">
      <c r="A6" s="265" t="s">
        <v>299</v>
      </c>
      <c r="B6" s="265" t="s">
        <v>363</v>
      </c>
      <c r="C6" s="265"/>
      <c r="D6" s="83">
        <v>24</v>
      </c>
      <c r="E6" s="76">
        <v>14</v>
      </c>
      <c r="F6" s="60">
        <v>0</v>
      </c>
      <c r="G6" s="60">
        <v>0</v>
      </c>
      <c r="H6" s="60">
        <v>0</v>
      </c>
    </row>
    <row r="7" spans="1:8" ht="25" customHeight="1">
      <c r="A7" s="265"/>
      <c r="B7" s="265" t="s">
        <v>364</v>
      </c>
      <c r="C7" s="265"/>
      <c r="D7" s="83">
        <v>15</v>
      </c>
      <c r="E7" s="76">
        <v>12</v>
      </c>
      <c r="F7" s="60">
        <v>0</v>
      </c>
      <c r="G7" s="60">
        <v>0</v>
      </c>
      <c r="H7" s="60">
        <v>0</v>
      </c>
    </row>
    <row r="8" spans="1:8" ht="25" customHeight="1">
      <c r="A8" s="265"/>
      <c r="B8" s="265" t="s">
        <v>365</v>
      </c>
      <c r="C8" s="265"/>
      <c r="D8" s="83">
        <v>15</v>
      </c>
      <c r="E8" s="76">
        <v>13</v>
      </c>
      <c r="F8" s="60">
        <v>0</v>
      </c>
      <c r="G8" s="60">
        <v>1</v>
      </c>
      <c r="H8" s="60">
        <v>0</v>
      </c>
    </row>
    <row r="9" spans="1:8" ht="25" customHeight="1">
      <c r="A9" s="265"/>
      <c r="B9" s="265" t="s">
        <v>300</v>
      </c>
      <c r="C9" s="265"/>
      <c r="D9" s="83">
        <v>1650</v>
      </c>
      <c r="E9" s="76">
        <v>1635</v>
      </c>
      <c r="F9" s="60">
        <v>0</v>
      </c>
      <c r="G9" s="60">
        <v>69</v>
      </c>
      <c r="H9" s="60">
        <v>17</v>
      </c>
    </row>
    <row r="10" spans="1:8" ht="25" customHeight="1">
      <c r="A10" s="265" t="s">
        <v>366</v>
      </c>
      <c r="B10" s="265"/>
      <c r="C10" s="265"/>
      <c r="D10" s="83">
        <v>1</v>
      </c>
      <c r="E10" s="76">
        <v>0</v>
      </c>
      <c r="F10" s="60">
        <v>0</v>
      </c>
      <c r="G10" s="60">
        <v>0</v>
      </c>
      <c r="H10" s="60">
        <v>0</v>
      </c>
    </row>
    <row r="11" spans="1:8" ht="25" customHeight="1">
      <c r="A11" s="265" t="s">
        <v>310</v>
      </c>
      <c r="B11" s="265" t="s">
        <v>367</v>
      </c>
      <c r="C11" s="265"/>
      <c r="D11" s="83">
        <v>189</v>
      </c>
      <c r="E11" s="76">
        <v>171</v>
      </c>
      <c r="F11" s="60">
        <v>105</v>
      </c>
      <c r="G11" s="60">
        <v>12</v>
      </c>
      <c r="H11" s="60">
        <v>0</v>
      </c>
    </row>
    <row r="12" spans="1:8" ht="25" customHeight="1">
      <c r="A12" s="265"/>
      <c r="B12" s="265" t="s">
        <v>311</v>
      </c>
      <c r="C12" s="265"/>
      <c r="D12" s="83">
        <v>330</v>
      </c>
      <c r="E12" s="76">
        <v>339</v>
      </c>
      <c r="F12" s="60">
        <v>38</v>
      </c>
      <c r="G12" s="60">
        <v>26</v>
      </c>
      <c r="H12" s="60">
        <v>5</v>
      </c>
    </row>
    <row r="13" spans="1:8" ht="25" customHeight="1">
      <c r="A13" s="265" t="s">
        <v>368</v>
      </c>
      <c r="B13" s="265"/>
      <c r="C13" s="265"/>
      <c r="D13" s="83">
        <v>5</v>
      </c>
      <c r="E13" s="76">
        <v>4</v>
      </c>
      <c r="F13" s="60">
        <v>0</v>
      </c>
      <c r="G13" s="60">
        <v>1</v>
      </c>
      <c r="H13" s="60">
        <v>0</v>
      </c>
    </row>
    <row r="14" spans="1:8" ht="25" customHeight="1">
      <c r="A14" s="265" t="s">
        <v>369</v>
      </c>
      <c r="B14" s="265"/>
      <c r="C14" s="265"/>
      <c r="D14" s="83">
        <v>470</v>
      </c>
      <c r="E14" s="76">
        <v>446</v>
      </c>
      <c r="F14" s="60">
        <v>9</v>
      </c>
      <c r="G14" s="60">
        <v>36</v>
      </c>
      <c r="H14" s="60">
        <v>4</v>
      </c>
    </row>
    <row r="15" spans="1:8" ht="25" customHeight="1">
      <c r="A15" s="265" t="s">
        <v>370</v>
      </c>
      <c r="B15" s="265" t="s">
        <v>314</v>
      </c>
      <c r="C15" s="265"/>
      <c r="D15" s="83">
        <v>3552</v>
      </c>
      <c r="E15" s="76">
        <v>3411</v>
      </c>
      <c r="F15" s="60">
        <v>20</v>
      </c>
      <c r="G15" s="60">
        <v>456</v>
      </c>
      <c r="H15" s="60">
        <v>62</v>
      </c>
    </row>
    <row r="16" spans="1:8" ht="25" customHeight="1">
      <c r="A16" s="265"/>
      <c r="B16" s="265" t="s">
        <v>371</v>
      </c>
      <c r="C16" s="265"/>
      <c r="D16" s="83">
        <v>1611</v>
      </c>
      <c r="E16" s="76">
        <v>1505</v>
      </c>
      <c r="F16" s="60">
        <v>41</v>
      </c>
      <c r="G16" s="60">
        <v>79</v>
      </c>
      <c r="H16" s="60">
        <v>26</v>
      </c>
    </row>
    <row r="17" spans="1:8" ht="25" customHeight="1">
      <c r="A17" s="265"/>
      <c r="B17" s="265" t="s">
        <v>32</v>
      </c>
      <c r="C17" s="111" t="s">
        <v>33</v>
      </c>
      <c r="D17" s="83">
        <v>393</v>
      </c>
      <c r="E17" s="76">
        <v>367</v>
      </c>
      <c r="F17" s="60">
        <v>10</v>
      </c>
      <c r="G17" s="60">
        <v>18</v>
      </c>
      <c r="H17" s="60">
        <v>16</v>
      </c>
    </row>
    <row r="18" spans="1:8" ht="25" customHeight="1">
      <c r="A18" s="265"/>
      <c r="B18" s="265"/>
      <c r="C18" s="111" t="s">
        <v>34</v>
      </c>
      <c r="D18" s="83">
        <v>35</v>
      </c>
      <c r="E18" s="76">
        <v>25</v>
      </c>
      <c r="F18" s="60">
        <v>1</v>
      </c>
      <c r="G18" s="60">
        <v>1</v>
      </c>
      <c r="H18" s="60">
        <v>1</v>
      </c>
    </row>
    <row r="19" spans="1:8" ht="25" customHeight="1">
      <c r="A19" s="265"/>
      <c r="B19" s="265" t="s">
        <v>372</v>
      </c>
      <c r="C19" s="265"/>
      <c r="D19" s="83">
        <v>62</v>
      </c>
      <c r="E19" s="76">
        <v>58</v>
      </c>
      <c r="F19" s="60">
        <v>0</v>
      </c>
      <c r="G19" s="60">
        <v>4</v>
      </c>
      <c r="H19" s="60">
        <v>1</v>
      </c>
    </row>
    <row r="20" spans="1:8" ht="25" customHeight="1">
      <c r="A20" s="265"/>
      <c r="B20" s="265" t="s">
        <v>318</v>
      </c>
      <c r="C20" s="265"/>
      <c r="D20" s="83">
        <v>4177</v>
      </c>
      <c r="E20" s="76">
        <v>3898</v>
      </c>
      <c r="F20" s="60">
        <v>77</v>
      </c>
      <c r="G20" s="60">
        <v>558</v>
      </c>
      <c r="H20" s="60">
        <v>68</v>
      </c>
    </row>
    <row r="21" spans="1:8" ht="25" customHeight="1">
      <c r="A21" s="265" t="s">
        <v>373</v>
      </c>
      <c r="B21" s="265"/>
      <c r="C21" s="265"/>
      <c r="D21" s="83">
        <v>112</v>
      </c>
      <c r="E21" s="76">
        <v>126</v>
      </c>
      <c r="F21" s="60">
        <v>41</v>
      </c>
      <c r="G21" s="60">
        <v>15</v>
      </c>
      <c r="H21" s="60">
        <v>0</v>
      </c>
    </row>
    <row r="22" spans="1:8" ht="25" customHeight="1">
      <c r="A22" s="265" t="s">
        <v>374</v>
      </c>
      <c r="B22" s="265"/>
      <c r="C22" s="265"/>
      <c r="D22" s="83">
        <v>15</v>
      </c>
      <c r="E22" s="76">
        <v>11</v>
      </c>
      <c r="F22" s="60">
        <v>1</v>
      </c>
      <c r="G22" s="60">
        <v>0</v>
      </c>
      <c r="H22" s="60">
        <v>0</v>
      </c>
    </row>
    <row r="23" spans="1:8" ht="25" customHeight="1">
      <c r="A23" s="265" t="s">
        <v>375</v>
      </c>
      <c r="B23" s="265"/>
      <c r="C23" s="265"/>
      <c r="D23" s="83">
        <v>7</v>
      </c>
      <c r="E23" s="76">
        <v>7</v>
      </c>
      <c r="F23" s="60">
        <v>0</v>
      </c>
      <c r="G23" s="60">
        <v>0</v>
      </c>
      <c r="H23" s="60">
        <v>0</v>
      </c>
    </row>
    <row r="24" spans="1:8">
      <c r="A24" s="50"/>
    </row>
  </sheetData>
  <mergeCells count="26">
    <mergeCell ref="A2:H2"/>
    <mergeCell ref="A3:B3"/>
    <mergeCell ref="A4:C5"/>
    <mergeCell ref="D4:D5"/>
    <mergeCell ref="E4:E5"/>
    <mergeCell ref="F4:H4"/>
    <mergeCell ref="A14:C14"/>
    <mergeCell ref="A6:A9"/>
    <mergeCell ref="B6:C6"/>
    <mergeCell ref="B7:C7"/>
    <mergeCell ref="B8:C8"/>
    <mergeCell ref="B9:C9"/>
    <mergeCell ref="A10:C10"/>
    <mergeCell ref="A11:A12"/>
    <mergeCell ref="B11:C11"/>
    <mergeCell ref="B12:C12"/>
    <mergeCell ref="A13:C13"/>
    <mergeCell ref="A21:C21"/>
    <mergeCell ref="A22:C22"/>
    <mergeCell ref="A23:C23"/>
    <mergeCell ref="A15:A20"/>
    <mergeCell ref="B15:C15"/>
    <mergeCell ref="B16:C16"/>
    <mergeCell ref="B17:B18"/>
    <mergeCell ref="B19:C19"/>
    <mergeCell ref="B20:C20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&amp;K132A7812</oddHeader>
    <oddFooter>&amp;R&amp;G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I27"/>
  <sheetViews>
    <sheetView zoomScale="90" zoomScaleNormal="90" workbookViewId="0">
      <selection activeCell="K8" sqref="K8"/>
    </sheetView>
  </sheetViews>
  <sheetFormatPr defaultColWidth="9.1796875" defaultRowHeight="14.5"/>
  <cols>
    <col min="1" max="1" width="13.1796875" style="4" customWidth="1"/>
    <col min="2" max="2" width="15.1796875" style="4" customWidth="1"/>
    <col min="3" max="3" width="11.81640625" style="4" customWidth="1"/>
    <col min="4" max="8" width="11.7265625" style="4" customWidth="1"/>
    <col min="9" max="16384" width="9.1796875" style="4"/>
  </cols>
  <sheetData>
    <row r="2" spans="1:8" ht="30.75" customHeight="1">
      <c r="A2" s="271" t="s">
        <v>467</v>
      </c>
      <c r="B2" s="271"/>
      <c r="C2" s="271"/>
      <c r="D2" s="271"/>
      <c r="E2" s="271"/>
      <c r="F2" s="271"/>
      <c r="G2" s="271"/>
      <c r="H2" s="271"/>
    </row>
    <row r="3" spans="1:8" ht="15.5">
      <c r="A3" s="289" t="s">
        <v>236</v>
      </c>
      <c r="B3" s="290"/>
      <c r="C3" s="3"/>
      <c r="D3" s="3"/>
      <c r="E3" s="3"/>
      <c r="F3" s="3"/>
    </row>
    <row r="4" spans="1:8" ht="20.25" customHeight="1">
      <c r="A4" s="268" t="s">
        <v>18</v>
      </c>
      <c r="B4" s="268"/>
      <c r="C4" s="268"/>
      <c r="D4" s="266" t="s">
        <v>218</v>
      </c>
      <c r="E4" s="266" t="s">
        <v>223</v>
      </c>
      <c r="F4" s="266" t="s">
        <v>347</v>
      </c>
      <c r="G4" s="266"/>
      <c r="H4" s="266"/>
    </row>
    <row r="5" spans="1:8" ht="36.75" customHeight="1">
      <c r="A5" s="268"/>
      <c r="B5" s="268"/>
      <c r="C5" s="268"/>
      <c r="D5" s="266"/>
      <c r="E5" s="266"/>
      <c r="F5" s="124" t="s">
        <v>272</v>
      </c>
      <c r="G5" s="124" t="s">
        <v>206</v>
      </c>
      <c r="H5" s="124" t="s">
        <v>207</v>
      </c>
    </row>
    <row r="6" spans="1:8" ht="25" customHeight="1">
      <c r="A6" s="268" t="s">
        <v>35</v>
      </c>
      <c r="B6" s="268"/>
      <c r="C6" s="268"/>
      <c r="D6" s="79">
        <f>SUM(D9:D23)</f>
        <v>7</v>
      </c>
      <c r="E6" s="79">
        <f>SUM(E8:E23)</f>
        <v>3</v>
      </c>
      <c r="F6" s="79">
        <f>SUM(F8:F23)</f>
        <v>1</v>
      </c>
      <c r="G6" s="79">
        <v>0</v>
      </c>
      <c r="H6" s="79">
        <v>0</v>
      </c>
    </row>
    <row r="7" spans="1:8" ht="25" customHeight="1">
      <c r="A7" s="269" t="s">
        <v>22</v>
      </c>
      <c r="B7" s="269"/>
      <c r="C7" s="269"/>
      <c r="D7" s="60">
        <v>0</v>
      </c>
      <c r="E7" s="76">
        <v>0</v>
      </c>
      <c r="F7" s="83">
        <v>0</v>
      </c>
      <c r="G7" s="83">
        <v>0</v>
      </c>
      <c r="H7" s="83">
        <v>0</v>
      </c>
    </row>
    <row r="8" spans="1:8" ht="25" customHeight="1">
      <c r="A8" s="265" t="s">
        <v>376</v>
      </c>
      <c r="B8" s="265" t="s">
        <v>186</v>
      </c>
      <c r="C8" s="111" t="s">
        <v>23</v>
      </c>
      <c r="D8" s="60">
        <v>0</v>
      </c>
      <c r="E8" s="76">
        <v>0</v>
      </c>
      <c r="F8" s="83">
        <v>0</v>
      </c>
      <c r="G8" s="83">
        <v>0</v>
      </c>
      <c r="H8" s="83">
        <v>0</v>
      </c>
    </row>
    <row r="9" spans="1:8" ht="25" customHeight="1">
      <c r="A9" s="265"/>
      <c r="B9" s="265"/>
      <c r="C9" s="111" t="s">
        <v>24</v>
      </c>
      <c r="D9" s="60">
        <v>0</v>
      </c>
      <c r="E9" s="76">
        <v>0</v>
      </c>
      <c r="F9" s="83">
        <v>0</v>
      </c>
      <c r="G9" s="83">
        <v>0</v>
      </c>
      <c r="H9" s="83">
        <v>0</v>
      </c>
    </row>
    <row r="10" spans="1:8" ht="25" customHeight="1">
      <c r="A10" s="265"/>
      <c r="B10" s="265" t="s">
        <v>377</v>
      </c>
      <c r="C10" s="265"/>
      <c r="D10" s="60">
        <v>2</v>
      </c>
      <c r="E10" s="76">
        <v>2</v>
      </c>
      <c r="F10" s="83">
        <v>0</v>
      </c>
      <c r="G10" s="83">
        <v>0</v>
      </c>
      <c r="H10" s="83">
        <v>0</v>
      </c>
    </row>
    <row r="11" spans="1:8" ht="25" customHeight="1">
      <c r="A11" s="265" t="s">
        <v>378</v>
      </c>
      <c r="B11" s="265" t="s">
        <v>187</v>
      </c>
      <c r="C11" s="111" t="s">
        <v>36</v>
      </c>
      <c r="D11" s="60">
        <v>0</v>
      </c>
      <c r="E11" s="76">
        <v>0</v>
      </c>
      <c r="F11" s="83">
        <v>0</v>
      </c>
      <c r="G11" s="83">
        <v>0</v>
      </c>
      <c r="H11" s="83">
        <v>0</v>
      </c>
    </row>
    <row r="12" spans="1:8" ht="25" customHeight="1">
      <c r="A12" s="265"/>
      <c r="B12" s="265"/>
      <c r="C12" s="111" t="s">
        <v>37</v>
      </c>
      <c r="D12" s="60">
        <v>0</v>
      </c>
      <c r="E12" s="76">
        <v>0</v>
      </c>
      <c r="F12" s="83">
        <v>0</v>
      </c>
      <c r="G12" s="83">
        <v>0</v>
      </c>
      <c r="H12" s="83">
        <v>0</v>
      </c>
    </row>
    <row r="13" spans="1:8" ht="25" customHeight="1">
      <c r="A13" s="265"/>
      <c r="B13" s="265" t="s">
        <v>325</v>
      </c>
      <c r="C13" s="265"/>
      <c r="D13" s="60">
        <v>0</v>
      </c>
      <c r="E13" s="76">
        <v>0</v>
      </c>
      <c r="F13" s="83">
        <v>0</v>
      </c>
      <c r="G13" s="83">
        <v>0</v>
      </c>
      <c r="H13" s="83">
        <v>0</v>
      </c>
    </row>
    <row r="14" spans="1:8" ht="25" customHeight="1">
      <c r="A14" s="265" t="s">
        <v>38</v>
      </c>
      <c r="B14" s="265" t="s">
        <v>326</v>
      </c>
      <c r="C14" s="265"/>
      <c r="D14" s="60">
        <v>0</v>
      </c>
      <c r="E14" s="76">
        <v>0</v>
      </c>
      <c r="F14" s="83">
        <v>0</v>
      </c>
      <c r="G14" s="83">
        <v>0</v>
      </c>
      <c r="H14" s="83">
        <v>0</v>
      </c>
    </row>
    <row r="15" spans="1:8" ht="25" customHeight="1">
      <c r="A15" s="265"/>
      <c r="B15" s="265" t="s">
        <v>379</v>
      </c>
      <c r="C15" s="265"/>
      <c r="D15" s="60">
        <v>0</v>
      </c>
      <c r="E15" s="76">
        <v>0</v>
      </c>
      <c r="F15" s="83">
        <v>0</v>
      </c>
      <c r="G15" s="83">
        <v>0</v>
      </c>
      <c r="H15" s="83">
        <v>0</v>
      </c>
    </row>
    <row r="16" spans="1:8" ht="25" customHeight="1">
      <c r="A16" s="265" t="s">
        <v>381</v>
      </c>
      <c r="B16" s="265" t="s">
        <v>380</v>
      </c>
      <c r="C16" s="265"/>
      <c r="D16" s="60">
        <v>0</v>
      </c>
      <c r="E16" s="76">
        <v>0</v>
      </c>
      <c r="F16" s="83">
        <v>0</v>
      </c>
      <c r="G16" s="83">
        <v>0</v>
      </c>
      <c r="H16" s="83">
        <v>0</v>
      </c>
    </row>
    <row r="17" spans="1:9" ht="25" customHeight="1">
      <c r="A17" s="265"/>
      <c r="B17" s="265" t="s">
        <v>188</v>
      </c>
      <c r="C17" s="111" t="s">
        <v>39</v>
      </c>
      <c r="D17" s="60">
        <v>0</v>
      </c>
      <c r="E17" s="76">
        <v>0</v>
      </c>
      <c r="F17" s="83">
        <v>0</v>
      </c>
      <c r="G17" s="83">
        <v>0</v>
      </c>
      <c r="H17" s="83">
        <v>0</v>
      </c>
    </row>
    <row r="18" spans="1:9" ht="25" customHeight="1">
      <c r="A18" s="265"/>
      <c r="B18" s="265"/>
      <c r="C18" s="111" t="s">
        <v>40</v>
      </c>
      <c r="D18" s="60">
        <v>0</v>
      </c>
      <c r="E18" s="76">
        <v>0</v>
      </c>
      <c r="F18" s="83">
        <v>0</v>
      </c>
      <c r="G18" s="83">
        <v>0</v>
      </c>
      <c r="H18" s="83">
        <v>0</v>
      </c>
    </row>
    <row r="19" spans="1:9" ht="25" customHeight="1">
      <c r="A19" s="265"/>
      <c r="B19" s="265" t="s">
        <v>382</v>
      </c>
      <c r="C19" s="265"/>
      <c r="D19" s="60">
        <v>1</v>
      </c>
      <c r="E19" s="76">
        <v>0</v>
      </c>
      <c r="F19" s="83">
        <v>0</v>
      </c>
      <c r="G19" s="83">
        <v>0</v>
      </c>
      <c r="H19" s="83">
        <v>0</v>
      </c>
    </row>
    <row r="20" spans="1:9" ht="25" customHeight="1">
      <c r="A20" s="265" t="s">
        <v>383</v>
      </c>
      <c r="B20" s="265"/>
      <c r="C20" s="265"/>
      <c r="D20" s="60">
        <v>0</v>
      </c>
      <c r="E20" s="76">
        <v>0</v>
      </c>
      <c r="F20" s="83">
        <v>0</v>
      </c>
      <c r="G20" s="83">
        <v>0</v>
      </c>
      <c r="H20" s="83">
        <v>0</v>
      </c>
    </row>
    <row r="21" spans="1:9" ht="25" customHeight="1">
      <c r="A21" s="269" t="s">
        <v>384</v>
      </c>
      <c r="B21" s="269"/>
      <c r="C21" s="269"/>
      <c r="D21" s="60">
        <v>0</v>
      </c>
      <c r="E21" s="76">
        <v>0</v>
      </c>
      <c r="F21" s="83">
        <v>0</v>
      </c>
      <c r="G21" s="83">
        <v>0</v>
      </c>
      <c r="H21" s="83">
        <v>0</v>
      </c>
    </row>
    <row r="22" spans="1:9" ht="25" customHeight="1">
      <c r="A22" s="269" t="s">
        <v>385</v>
      </c>
      <c r="B22" s="269"/>
      <c r="C22" s="269"/>
      <c r="D22" s="60">
        <v>0</v>
      </c>
      <c r="E22" s="76">
        <v>0</v>
      </c>
      <c r="F22" s="83">
        <v>0</v>
      </c>
      <c r="G22" s="83">
        <v>0</v>
      </c>
      <c r="H22" s="83">
        <v>0</v>
      </c>
      <c r="I22" s="4" t="s">
        <v>103</v>
      </c>
    </row>
    <row r="23" spans="1:9" ht="25" customHeight="1">
      <c r="A23" s="265" t="s">
        <v>386</v>
      </c>
      <c r="B23" s="265"/>
      <c r="C23" s="265"/>
      <c r="D23" s="60">
        <v>4</v>
      </c>
      <c r="E23" s="76">
        <v>1</v>
      </c>
      <c r="F23" s="83">
        <v>1</v>
      </c>
      <c r="G23" s="83">
        <v>0</v>
      </c>
      <c r="H23" s="83">
        <v>0</v>
      </c>
    </row>
    <row r="24" spans="1:9" ht="34.5" customHeight="1">
      <c r="A24" s="266" t="s">
        <v>42</v>
      </c>
      <c r="B24" s="266"/>
      <c r="C24" s="266"/>
      <c r="D24" s="79">
        <v>17453</v>
      </c>
      <c r="E24" s="79">
        <v>17093</v>
      </c>
      <c r="F24" s="79">
        <v>117</v>
      </c>
      <c r="G24" s="79">
        <v>1812</v>
      </c>
      <c r="H24" s="79">
        <v>317</v>
      </c>
    </row>
    <row r="25" spans="1:9" ht="14.25" customHeight="1">
      <c r="A25" s="63" t="s">
        <v>43</v>
      </c>
      <c r="B25" s="13"/>
      <c r="C25" s="13"/>
      <c r="E25" s="4" t="s">
        <v>103</v>
      </c>
    </row>
    <row r="27" spans="1:9">
      <c r="A27" s="50"/>
    </row>
  </sheetData>
  <mergeCells count="26">
    <mergeCell ref="A2:H2"/>
    <mergeCell ref="A3:B3"/>
    <mergeCell ref="A4:C5"/>
    <mergeCell ref="D4:D5"/>
    <mergeCell ref="E4:E5"/>
    <mergeCell ref="F4:H4"/>
    <mergeCell ref="A6:C6"/>
    <mergeCell ref="A8:A10"/>
    <mergeCell ref="B8:B9"/>
    <mergeCell ref="B10:C10"/>
    <mergeCell ref="A7:C7"/>
    <mergeCell ref="A11:A13"/>
    <mergeCell ref="B11:B12"/>
    <mergeCell ref="B13:C13"/>
    <mergeCell ref="A14:A15"/>
    <mergeCell ref="B14:C14"/>
    <mergeCell ref="B15:C15"/>
    <mergeCell ref="A22:C22"/>
    <mergeCell ref="A23:C23"/>
    <mergeCell ref="A24:C24"/>
    <mergeCell ref="A16:A19"/>
    <mergeCell ref="B16:C16"/>
    <mergeCell ref="B17:B18"/>
    <mergeCell ref="B19:C19"/>
    <mergeCell ref="A20:C20"/>
    <mergeCell ref="A21:C2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&amp;K132A7813</oddHeader>
    <oddFooter>&amp;R&amp;G</oddFooter>
  </headerFooter>
  <ignoredErrors>
    <ignoredError sqref="F6" formulaRange="1"/>
  </ignoredError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32"/>
  <sheetViews>
    <sheetView zoomScale="90" zoomScaleNormal="90" workbookViewId="0">
      <selection activeCell="L18" sqref="L18"/>
    </sheetView>
  </sheetViews>
  <sheetFormatPr defaultColWidth="9.1796875" defaultRowHeight="15.5"/>
  <cols>
    <col min="1" max="1" width="28.81640625" style="10" customWidth="1"/>
    <col min="2" max="9" width="8.7265625" style="10" customWidth="1"/>
    <col min="10" max="16384" width="9.1796875" style="10"/>
  </cols>
  <sheetData>
    <row r="2" spans="1:11" ht="30.75" customHeight="1">
      <c r="A2" s="271" t="s">
        <v>468</v>
      </c>
      <c r="B2" s="271"/>
      <c r="C2" s="271"/>
      <c r="D2" s="271"/>
      <c r="E2" s="271"/>
      <c r="F2" s="271"/>
      <c r="G2" s="271"/>
      <c r="H2" s="271"/>
      <c r="I2" s="271"/>
    </row>
    <row r="3" spans="1:11" ht="18" customHeight="1">
      <c r="A3" s="291" t="s">
        <v>237</v>
      </c>
      <c r="B3" s="291"/>
      <c r="C3" s="291"/>
      <c r="D3" s="291"/>
    </row>
    <row r="4" spans="1:11" ht="22" customHeight="1">
      <c r="A4" s="278" t="s">
        <v>44</v>
      </c>
      <c r="B4" s="266" t="s">
        <v>226</v>
      </c>
      <c r="C4" s="266" t="s">
        <v>223</v>
      </c>
      <c r="D4" s="266" t="s">
        <v>347</v>
      </c>
      <c r="E4" s="266"/>
      <c r="F4" s="266"/>
      <c r="G4" s="266"/>
      <c r="H4" s="266"/>
      <c r="I4" s="266"/>
    </row>
    <row r="5" spans="1:11" ht="22" customHeight="1">
      <c r="A5" s="266"/>
      <c r="B5" s="266"/>
      <c r="C5" s="266"/>
      <c r="D5" s="266" t="s">
        <v>2</v>
      </c>
      <c r="E5" s="266"/>
      <c r="F5" s="266"/>
      <c r="G5" s="266" t="s">
        <v>3</v>
      </c>
      <c r="H5" s="266"/>
      <c r="I5" s="266"/>
    </row>
    <row r="6" spans="1:11" ht="22" customHeight="1">
      <c r="A6" s="266"/>
      <c r="B6" s="266"/>
      <c r="C6" s="266"/>
      <c r="D6" s="107" t="s">
        <v>4</v>
      </c>
      <c r="E6" s="108" t="s">
        <v>5</v>
      </c>
      <c r="F6" s="108" t="s">
        <v>6</v>
      </c>
      <c r="G6" s="107" t="s">
        <v>4</v>
      </c>
      <c r="H6" s="108" t="s">
        <v>5</v>
      </c>
      <c r="I6" s="108" t="s">
        <v>6</v>
      </c>
    </row>
    <row r="7" spans="1:11" ht="22" customHeight="1">
      <c r="A7" s="108" t="s">
        <v>279</v>
      </c>
      <c r="B7" s="76">
        <f>SUM(B8:B19)</f>
        <v>11903</v>
      </c>
      <c r="C7" s="76">
        <f t="shared" ref="C7:C18" si="0">SUM(D7,G7)</f>
        <v>11282</v>
      </c>
      <c r="D7" s="79">
        <f>SUM(E7:F7)</f>
        <v>11185</v>
      </c>
      <c r="E7" s="79">
        <f>SUM(E8:E19)</f>
        <v>671</v>
      </c>
      <c r="F7" s="79">
        <f>SUM(F8:F19)</f>
        <v>10514</v>
      </c>
      <c r="G7" s="79">
        <f>SUM(H7:I7)</f>
        <v>97</v>
      </c>
      <c r="H7" s="79">
        <f>SUM(H8:H19)</f>
        <v>7</v>
      </c>
      <c r="I7" s="79">
        <f>SUM(I8:I19)</f>
        <v>90</v>
      </c>
    </row>
    <row r="8" spans="1:11" ht="22" customHeight="1">
      <c r="A8" s="93" t="s">
        <v>45</v>
      </c>
      <c r="B8" s="83">
        <v>775</v>
      </c>
      <c r="C8" s="76">
        <f t="shared" si="0"/>
        <v>664</v>
      </c>
      <c r="D8" s="84">
        <f>E8+F8</f>
        <v>659</v>
      </c>
      <c r="E8" s="61">
        <v>37</v>
      </c>
      <c r="F8" s="60">
        <v>622</v>
      </c>
      <c r="G8" s="84">
        <f>H8+I8</f>
        <v>5</v>
      </c>
      <c r="H8" s="60">
        <v>0</v>
      </c>
      <c r="I8" s="60">
        <v>5</v>
      </c>
    </row>
    <row r="9" spans="1:11" ht="22" customHeight="1">
      <c r="A9" s="93" t="s">
        <v>46</v>
      </c>
      <c r="B9" s="83">
        <v>3218</v>
      </c>
      <c r="C9" s="76">
        <f t="shared" si="0"/>
        <v>3074</v>
      </c>
      <c r="D9" s="84">
        <f t="shared" ref="D9:D19" si="1">E9+F9</f>
        <v>3046</v>
      </c>
      <c r="E9" s="61">
        <v>176</v>
      </c>
      <c r="F9" s="60">
        <v>2870</v>
      </c>
      <c r="G9" s="84">
        <f t="shared" ref="G9:G19" si="2">H9+I9</f>
        <v>28</v>
      </c>
      <c r="H9" s="60">
        <v>4</v>
      </c>
      <c r="I9" s="60">
        <v>24</v>
      </c>
    </row>
    <row r="10" spans="1:11" ht="22" customHeight="1">
      <c r="A10" s="93" t="s">
        <v>392</v>
      </c>
      <c r="B10" s="83">
        <v>4026</v>
      </c>
      <c r="C10" s="76">
        <f t="shared" si="0"/>
        <v>3850</v>
      </c>
      <c r="D10" s="84">
        <f t="shared" si="1"/>
        <v>3826</v>
      </c>
      <c r="E10" s="61">
        <v>254</v>
      </c>
      <c r="F10" s="60">
        <v>3572</v>
      </c>
      <c r="G10" s="84">
        <f t="shared" si="2"/>
        <v>24</v>
      </c>
      <c r="H10" s="60">
        <v>2</v>
      </c>
      <c r="I10" s="60">
        <v>22</v>
      </c>
    </row>
    <row r="11" spans="1:11" ht="22" customHeight="1">
      <c r="A11" s="93" t="s">
        <v>393</v>
      </c>
      <c r="B11" s="83">
        <v>1656</v>
      </c>
      <c r="C11" s="76">
        <f t="shared" si="0"/>
        <v>1547</v>
      </c>
      <c r="D11" s="84">
        <f t="shared" si="1"/>
        <v>1522</v>
      </c>
      <c r="E11" s="61">
        <v>95</v>
      </c>
      <c r="F11" s="60">
        <v>1427</v>
      </c>
      <c r="G11" s="84">
        <f t="shared" si="2"/>
        <v>25</v>
      </c>
      <c r="H11" s="60">
        <v>1</v>
      </c>
      <c r="I11" s="60">
        <v>24</v>
      </c>
      <c r="K11" s="10" t="s">
        <v>103</v>
      </c>
    </row>
    <row r="12" spans="1:11" ht="22" customHeight="1">
      <c r="A12" s="93" t="s">
        <v>394</v>
      </c>
      <c r="B12" s="83">
        <v>837</v>
      </c>
      <c r="C12" s="76">
        <f t="shared" si="0"/>
        <v>790</v>
      </c>
      <c r="D12" s="84">
        <f t="shared" si="1"/>
        <v>783</v>
      </c>
      <c r="E12" s="61">
        <v>46</v>
      </c>
      <c r="F12" s="60">
        <v>737</v>
      </c>
      <c r="G12" s="84">
        <f t="shared" si="2"/>
        <v>7</v>
      </c>
      <c r="H12" s="60">
        <v>0</v>
      </c>
      <c r="I12" s="60">
        <v>7</v>
      </c>
    </row>
    <row r="13" spans="1:11" ht="22" customHeight="1">
      <c r="A13" s="93" t="s">
        <v>50</v>
      </c>
      <c r="B13" s="83">
        <v>768</v>
      </c>
      <c r="C13" s="76">
        <f t="shared" si="0"/>
        <v>778</v>
      </c>
      <c r="D13" s="84">
        <f t="shared" si="1"/>
        <v>771</v>
      </c>
      <c r="E13" s="61">
        <v>42</v>
      </c>
      <c r="F13" s="60">
        <v>729</v>
      </c>
      <c r="G13" s="84">
        <f t="shared" si="2"/>
        <v>7</v>
      </c>
      <c r="H13" s="60">
        <v>0</v>
      </c>
      <c r="I13" s="60">
        <v>7</v>
      </c>
    </row>
    <row r="14" spans="1:11" ht="22" customHeight="1">
      <c r="A14" s="93" t="s">
        <v>51</v>
      </c>
      <c r="B14" s="83">
        <v>452</v>
      </c>
      <c r="C14" s="76">
        <f t="shared" si="0"/>
        <v>430</v>
      </c>
      <c r="D14" s="84">
        <f t="shared" si="1"/>
        <v>429</v>
      </c>
      <c r="E14" s="61">
        <v>16</v>
      </c>
      <c r="F14" s="60">
        <v>413</v>
      </c>
      <c r="G14" s="84">
        <f t="shared" si="2"/>
        <v>1</v>
      </c>
      <c r="H14" s="60">
        <v>0</v>
      </c>
      <c r="I14" s="60">
        <v>1</v>
      </c>
    </row>
    <row r="15" spans="1:11" ht="22" customHeight="1">
      <c r="A15" s="93" t="s">
        <v>52</v>
      </c>
      <c r="B15" s="83">
        <v>159</v>
      </c>
      <c r="C15" s="76">
        <f t="shared" si="0"/>
        <v>137</v>
      </c>
      <c r="D15" s="84">
        <f t="shared" si="1"/>
        <v>137</v>
      </c>
      <c r="E15" s="61">
        <v>5</v>
      </c>
      <c r="F15" s="60">
        <v>132</v>
      </c>
      <c r="G15" s="84">
        <f t="shared" si="2"/>
        <v>0</v>
      </c>
      <c r="H15" s="60">
        <v>0</v>
      </c>
      <c r="I15" s="60">
        <v>0</v>
      </c>
    </row>
    <row r="16" spans="1:11" ht="22" customHeight="1">
      <c r="A16" s="93" t="s">
        <v>53</v>
      </c>
      <c r="B16" s="83">
        <v>10</v>
      </c>
      <c r="C16" s="76">
        <f t="shared" si="0"/>
        <v>10</v>
      </c>
      <c r="D16" s="84">
        <f t="shared" si="1"/>
        <v>10</v>
      </c>
      <c r="E16" s="61">
        <v>0</v>
      </c>
      <c r="F16" s="60">
        <v>10</v>
      </c>
      <c r="G16" s="84">
        <f t="shared" si="2"/>
        <v>0</v>
      </c>
      <c r="H16" s="60">
        <v>0</v>
      </c>
      <c r="I16" s="60">
        <v>0</v>
      </c>
    </row>
    <row r="17" spans="1:9" ht="22" customHeight="1">
      <c r="A17" s="93" t="s">
        <v>191</v>
      </c>
      <c r="B17" s="83">
        <v>1</v>
      </c>
      <c r="C17" s="76">
        <f t="shared" si="0"/>
        <v>1</v>
      </c>
      <c r="D17" s="84">
        <f t="shared" si="1"/>
        <v>1</v>
      </c>
      <c r="E17" s="61">
        <v>0</v>
      </c>
      <c r="F17" s="60">
        <v>1</v>
      </c>
      <c r="G17" s="84">
        <f t="shared" si="2"/>
        <v>0</v>
      </c>
      <c r="H17" s="60">
        <v>0</v>
      </c>
      <c r="I17" s="60">
        <v>0</v>
      </c>
    </row>
    <row r="18" spans="1:9" ht="22" customHeight="1">
      <c r="A18" s="93" t="s">
        <v>215</v>
      </c>
      <c r="B18" s="83">
        <v>1</v>
      </c>
      <c r="C18" s="76">
        <f t="shared" si="0"/>
        <v>1</v>
      </c>
      <c r="D18" s="84">
        <f t="shared" si="1"/>
        <v>1</v>
      </c>
      <c r="E18" s="61">
        <v>0</v>
      </c>
      <c r="F18" s="60">
        <v>1</v>
      </c>
      <c r="G18" s="84">
        <f t="shared" si="2"/>
        <v>0</v>
      </c>
      <c r="H18" s="60">
        <v>0</v>
      </c>
      <c r="I18" s="60">
        <v>0</v>
      </c>
    </row>
    <row r="19" spans="1:9" ht="22" customHeight="1">
      <c r="A19" s="93" t="s">
        <v>54</v>
      </c>
      <c r="B19" s="83">
        <v>0</v>
      </c>
      <c r="C19" s="76">
        <f>SUM(D19,G19)</f>
        <v>0</v>
      </c>
      <c r="D19" s="84">
        <f t="shared" si="1"/>
        <v>0</v>
      </c>
      <c r="E19" s="61">
        <v>0</v>
      </c>
      <c r="F19" s="60">
        <v>0</v>
      </c>
      <c r="G19" s="84">
        <f t="shared" si="2"/>
        <v>0</v>
      </c>
      <c r="H19" s="60">
        <v>0</v>
      </c>
      <c r="I19" s="60">
        <v>0</v>
      </c>
    </row>
    <row r="20" spans="1:9" ht="14.25" customHeight="1">
      <c r="A20" s="6"/>
      <c r="B20" s="89"/>
      <c r="C20" s="89"/>
      <c r="D20" s="89"/>
      <c r="E20" s="6"/>
      <c r="F20" s="6"/>
      <c r="G20" s="6"/>
      <c r="H20" s="6"/>
      <c r="I20" s="90"/>
    </row>
    <row r="21" spans="1:9" ht="27.75" customHeight="1">
      <c r="A21" s="271" t="s">
        <v>469</v>
      </c>
      <c r="B21" s="271"/>
      <c r="C21" s="271"/>
      <c r="D21" s="271"/>
      <c r="E21" s="271"/>
      <c r="F21" s="271"/>
      <c r="G21" s="271"/>
      <c r="H21" s="271"/>
      <c r="I21" s="271"/>
    </row>
    <row r="22" spans="1:9" ht="16.5" customHeight="1">
      <c r="A22" s="292" t="s">
        <v>238</v>
      </c>
      <c r="B22" s="292"/>
      <c r="C22" s="292"/>
      <c r="D22" s="292"/>
      <c r="E22" s="6"/>
      <c r="F22" s="6"/>
      <c r="G22" s="6"/>
      <c r="H22" s="6"/>
      <c r="I22" s="6"/>
    </row>
    <row r="23" spans="1:9" ht="22" customHeight="1">
      <c r="A23" s="278" t="s">
        <v>44</v>
      </c>
      <c r="B23" s="266" t="s">
        <v>218</v>
      </c>
      <c r="C23" s="266" t="s">
        <v>223</v>
      </c>
      <c r="D23" s="266" t="s">
        <v>347</v>
      </c>
      <c r="E23" s="266"/>
      <c r="F23" s="266"/>
      <c r="G23" s="266"/>
      <c r="H23" s="266"/>
      <c r="I23" s="266"/>
    </row>
    <row r="24" spans="1:9" ht="22" customHeight="1">
      <c r="A24" s="266"/>
      <c r="B24" s="266"/>
      <c r="C24" s="266"/>
      <c r="D24" s="266" t="s">
        <v>2</v>
      </c>
      <c r="E24" s="266"/>
      <c r="F24" s="266"/>
      <c r="G24" s="266" t="s">
        <v>3</v>
      </c>
      <c r="H24" s="266"/>
      <c r="I24" s="266"/>
    </row>
    <row r="25" spans="1:9" ht="22" customHeight="1">
      <c r="A25" s="266"/>
      <c r="B25" s="266"/>
      <c r="C25" s="266"/>
      <c r="D25" s="107" t="s">
        <v>4</v>
      </c>
      <c r="E25" s="108" t="s">
        <v>5</v>
      </c>
      <c r="F25" s="108" t="s">
        <v>6</v>
      </c>
      <c r="G25" s="108" t="s">
        <v>4</v>
      </c>
      <c r="H25" s="108" t="s">
        <v>5</v>
      </c>
      <c r="I25" s="108" t="s">
        <v>6</v>
      </c>
    </row>
    <row r="26" spans="1:9" ht="22" customHeight="1">
      <c r="A26" s="110" t="s">
        <v>279</v>
      </c>
      <c r="B26" s="78">
        <f>SUM(B27:B30)</f>
        <v>15423</v>
      </c>
      <c r="C26" s="78">
        <f>SUM(D26,G26)</f>
        <v>14713</v>
      </c>
      <c r="D26" s="79">
        <f>SUM(E26:F26)</f>
        <v>14515</v>
      </c>
      <c r="E26" s="79">
        <f>SUM(E27:E30)</f>
        <v>1308</v>
      </c>
      <c r="F26" s="79">
        <f>SUM(F27:F30)</f>
        <v>13207</v>
      </c>
      <c r="G26" s="79">
        <f>SUM(H26:I26)</f>
        <v>198</v>
      </c>
      <c r="H26" s="79">
        <f>SUM(H27:H30)</f>
        <v>35</v>
      </c>
      <c r="I26" s="79">
        <f>SUM(I27:I30)</f>
        <v>163</v>
      </c>
    </row>
    <row r="27" spans="1:9" ht="22" customHeight="1">
      <c r="A27" s="109" t="s">
        <v>57</v>
      </c>
      <c r="B27" s="61">
        <v>1462</v>
      </c>
      <c r="C27" s="78">
        <f>SUM(D27,G27)</f>
        <v>1421</v>
      </c>
      <c r="D27" s="84">
        <f>E27+F27</f>
        <v>1401</v>
      </c>
      <c r="E27" s="61">
        <v>149</v>
      </c>
      <c r="F27" s="61">
        <v>1252</v>
      </c>
      <c r="G27" s="84">
        <f>H27+I27</f>
        <v>20</v>
      </c>
      <c r="H27" s="60">
        <v>5</v>
      </c>
      <c r="I27" s="60">
        <v>15</v>
      </c>
    </row>
    <row r="28" spans="1:9" ht="22" customHeight="1">
      <c r="A28" s="109" t="s">
        <v>58</v>
      </c>
      <c r="B28" s="61">
        <v>12131</v>
      </c>
      <c r="C28" s="78">
        <f>SUM(D28,G28)</f>
        <v>11518</v>
      </c>
      <c r="D28" s="84">
        <f>E28+F28</f>
        <v>11355</v>
      </c>
      <c r="E28" s="61">
        <v>1050</v>
      </c>
      <c r="F28" s="61">
        <v>10305</v>
      </c>
      <c r="G28" s="84">
        <f>H28+I28</f>
        <v>163</v>
      </c>
      <c r="H28" s="60">
        <v>28</v>
      </c>
      <c r="I28" s="60">
        <v>135</v>
      </c>
    </row>
    <row r="29" spans="1:9" ht="22" customHeight="1">
      <c r="A29" s="109" t="s">
        <v>59</v>
      </c>
      <c r="B29" s="61">
        <v>1100</v>
      </c>
      <c r="C29" s="78">
        <f>SUM(D29,G29)</f>
        <v>1047</v>
      </c>
      <c r="D29" s="84">
        <f>E29+F29</f>
        <v>1036</v>
      </c>
      <c r="E29" s="61">
        <v>64</v>
      </c>
      <c r="F29" s="61">
        <v>972</v>
      </c>
      <c r="G29" s="84">
        <f>H29+I29</f>
        <v>11</v>
      </c>
      <c r="H29" s="60">
        <v>2</v>
      </c>
      <c r="I29" s="60">
        <v>9</v>
      </c>
    </row>
    <row r="30" spans="1:9" ht="22" customHeight="1">
      <c r="A30" s="109" t="s">
        <v>60</v>
      </c>
      <c r="B30" s="61">
        <v>730</v>
      </c>
      <c r="C30" s="78">
        <f>SUM(D30,G30)</f>
        <v>727</v>
      </c>
      <c r="D30" s="84">
        <f>E30+F30</f>
        <v>723</v>
      </c>
      <c r="E30" s="61">
        <v>45</v>
      </c>
      <c r="F30" s="61">
        <v>678</v>
      </c>
      <c r="G30" s="84">
        <f>H30+I30</f>
        <v>4</v>
      </c>
      <c r="H30" s="60">
        <v>0</v>
      </c>
      <c r="I30" s="60">
        <v>4</v>
      </c>
    </row>
    <row r="31" spans="1:9" ht="24" customHeight="1">
      <c r="A31" s="280" t="s">
        <v>240</v>
      </c>
      <c r="B31" s="280"/>
      <c r="C31" s="280"/>
      <c r="D31" s="280"/>
      <c r="E31" s="280"/>
      <c r="F31" s="280"/>
      <c r="G31" s="280"/>
      <c r="H31" s="280"/>
      <c r="I31" s="280"/>
    </row>
    <row r="32" spans="1:9" ht="18.75" customHeight="1">
      <c r="A32" s="1" t="s">
        <v>239</v>
      </c>
      <c r="B32" s="40"/>
      <c r="C32" s="40"/>
      <c r="D32" s="41"/>
      <c r="E32" s="41"/>
      <c r="F32" s="41"/>
      <c r="G32" s="6"/>
      <c r="H32" s="6"/>
      <c r="I32" s="6"/>
    </row>
  </sheetData>
  <mergeCells count="17">
    <mergeCell ref="A31:I31"/>
    <mergeCell ref="A21:I21"/>
    <mergeCell ref="A22:D22"/>
    <mergeCell ref="A23:A25"/>
    <mergeCell ref="B23:B25"/>
    <mergeCell ref="C23:C25"/>
    <mergeCell ref="D23:I23"/>
    <mergeCell ref="D24:F24"/>
    <mergeCell ref="G24:I24"/>
    <mergeCell ref="C4:C6"/>
    <mergeCell ref="D4:I4"/>
    <mergeCell ref="D5:F5"/>
    <mergeCell ref="G5:I5"/>
    <mergeCell ref="A2:I2"/>
    <mergeCell ref="A3:D3"/>
    <mergeCell ref="A4:A6"/>
    <mergeCell ref="B4:B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&amp;K132A7814</oddHeader>
    <oddFooter>&amp;R&amp;G</oddFooter>
  </headerFooter>
  <ignoredErrors>
    <ignoredError sqref="G7 G26" formula="1"/>
  </ignoredError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1"/>
  <dimension ref="A2:I22"/>
  <sheetViews>
    <sheetView zoomScale="90" zoomScaleNormal="90" workbookViewId="0">
      <selection activeCell="I16" sqref="I16"/>
    </sheetView>
  </sheetViews>
  <sheetFormatPr defaultColWidth="9.1796875" defaultRowHeight="15.5"/>
  <cols>
    <col min="1" max="1" width="29.7265625" style="10" customWidth="1"/>
    <col min="2" max="9" width="8.7265625" style="10" customWidth="1"/>
    <col min="10" max="16384" width="9.1796875" style="10"/>
  </cols>
  <sheetData>
    <row r="2" spans="1:9" ht="28.5" customHeight="1">
      <c r="A2" s="271" t="s">
        <v>470</v>
      </c>
      <c r="B2" s="271"/>
      <c r="C2" s="271"/>
      <c r="D2" s="271"/>
      <c r="E2" s="271"/>
      <c r="F2" s="271"/>
      <c r="G2" s="271"/>
      <c r="H2" s="271"/>
      <c r="I2" s="271"/>
    </row>
    <row r="3" spans="1:9" ht="17.25" customHeight="1">
      <c r="A3" s="293" t="s">
        <v>238</v>
      </c>
      <c r="B3" s="293"/>
      <c r="C3" s="293"/>
      <c r="D3" s="6"/>
      <c r="E3" s="6"/>
      <c r="F3" s="6"/>
      <c r="G3" s="6"/>
      <c r="H3" s="6"/>
      <c r="I3" s="6"/>
    </row>
    <row r="4" spans="1:9" ht="25" customHeight="1">
      <c r="A4" s="278" t="s">
        <v>44</v>
      </c>
      <c r="B4" s="266" t="s">
        <v>218</v>
      </c>
      <c r="C4" s="266" t="s">
        <v>223</v>
      </c>
      <c r="D4" s="277" t="s">
        <v>161</v>
      </c>
      <c r="E4" s="277"/>
      <c r="F4" s="277"/>
      <c r="G4" s="277"/>
      <c r="H4" s="277"/>
      <c r="I4" s="277"/>
    </row>
    <row r="5" spans="1:9" ht="25" customHeight="1">
      <c r="A5" s="266"/>
      <c r="B5" s="266"/>
      <c r="C5" s="266"/>
      <c r="D5" s="266" t="s">
        <v>2</v>
      </c>
      <c r="E5" s="266"/>
      <c r="F5" s="266"/>
      <c r="G5" s="266" t="s">
        <v>3</v>
      </c>
      <c r="H5" s="266"/>
      <c r="I5" s="266"/>
    </row>
    <row r="6" spans="1:9" ht="25" customHeight="1">
      <c r="A6" s="266"/>
      <c r="B6" s="266"/>
      <c r="C6" s="266"/>
      <c r="D6" s="107" t="s">
        <v>4</v>
      </c>
      <c r="E6" s="108" t="s">
        <v>5</v>
      </c>
      <c r="F6" s="108" t="s">
        <v>6</v>
      </c>
      <c r="G6" s="108" t="s">
        <v>4</v>
      </c>
      <c r="H6" s="108" t="s">
        <v>5</v>
      </c>
      <c r="I6" s="108" t="s">
        <v>6</v>
      </c>
    </row>
    <row r="7" spans="1:9" ht="25" customHeight="1">
      <c r="A7" s="110" t="s">
        <v>279</v>
      </c>
      <c r="B7" s="78">
        <f>SUM(B8:B11)</f>
        <v>14597</v>
      </c>
      <c r="C7" s="78">
        <f>SUM(D7,G7)</f>
        <v>14355</v>
      </c>
      <c r="D7" s="79">
        <f>SUM(E7:F7)</f>
        <v>14072</v>
      </c>
      <c r="E7" s="79">
        <f>SUM(E8:E11)</f>
        <v>1553</v>
      </c>
      <c r="F7" s="79">
        <f>SUM(F8:F11)</f>
        <v>12519</v>
      </c>
      <c r="G7" s="79">
        <f>SUM(H7:I7)</f>
        <v>283</v>
      </c>
      <c r="H7" s="79">
        <f>SUM(H8:H11)</f>
        <v>45</v>
      </c>
      <c r="I7" s="79">
        <f>SUM(I8:I11)</f>
        <v>238</v>
      </c>
    </row>
    <row r="8" spans="1:9" ht="25" customHeight="1">
      <c r="A8" s="109" t="s">
        <v>57</v>
      </c>
      <c r="B8" s="61">
        <v>14500</v>
      </c>
      <c r="C8" s="78">
        <f>SUM(D8,G8)</f>
        <v>14245</v>
      </c>
      <c r="D8" s="84">
        <f>E8+F8</f>
        <v>13964</v>
      </c>
      <c r="E8" s="61">
        <v>1538</v>
      </c>
      <c r="F8" s="61">
        <v>12426</v>
      </c>
      <c r="G8" s="114">
        <f>H8+I8</f>
        <v>281</v>
      </c>
      <c r="H8" s="92">
        <v>45</v>
      </c>
      <c r="I8" s="92">
        <v>236</v>
      </c>
    </row>
    <row r="9" spans="1:9" ht="25" customHeight="1">
      <c r="A9" s="109" t="s">
        <v>58</v>
      </c>
      <c r="B9" s="61">
        <v>93</v>
      </c>
      <c r="C9" s="78">
        <f>SUM(D9,G9)</f>
        <v>106</v>
      </c>
      <c r="D9" s="84">
        <f>E9+F9</f>
        <v>104</v>
      </c>
      <c r="E9" s="61">
        <v>15</v>
      </c>
      <c r="F9" s="61">
        <v>89</v>
      </c>
      <c r="G9" s="114">
        <f>H9+I9</f>
        <v>2</v>
      </c>
      <c r="H9" s="92">
        <v>0</v>
      </c>
      <c r="I9" s="92">
        <v>2</v>
      </c>
    </row>
    <row r="10" spans="1:9" ht="25" customHeight="1">
      <c r="A10" s="109" t="s">
        <v>59</v>
      </c>
      <c r="B10" s="61">
        <v>2</v>
      </c>
      <c r="C10" s="78">
        <f>SUM(D10,G10)</f>
        <v>4</v>
      </c>
      <c r="D10" s="84">
        <f>E10+F10</f>
        <v>4</v>
      </c>
      <c r="E10" s="61">
        <v>0</v>
      </c>
      <c r="F10" s="61">
        <v>4</v>
      </c>
      <c r="G10" s="114">
        <f>H10+I10</f>
        <v>0</v>
      </c>
      <c r="H10" s="92">
        <v>0</v>
      </c>
      <c r="I10" s="92">
        <v>0</v>
      </c>
    </row>
    <row r="11" spans="1:9" ht="25" customHeight="1">
      <c r="A11" s="109" t="s">
        <v>60</v>
      </c>
      <c r="B11" s="61">
        <v>2</v>
      </c>
      <c r="C11" s="78">
        <f>SUM(D11,G11)</f>
        <v>0</v>
      </c>
      <c r="D11" s="84">
        <f>E11+F11</f>
        <v>0</v>
      </c>
      <c r="E11" s="61">
        <v>0</v>
      </c>
      <c r="F11" s="61">
        <v>0</v>
      </c>
      <c r="G11" s="114">
        <f>H11+I11</f>
        <v>0</v>
      </c>
      <c r="H11" s="92">
        <v>0</v>
      </c>
      <c r="I11" s="92">
        <v>0</v>
      </c>
    </row>
    <row r="12" spans="1:9" ht="24" customHeight="1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</row>
    <row r="13" spans="1:9" ht="18.75" customHeight="1">
      <c r="A13" s="6"/>
      <c r="B13" s="6"/>
      <c r="C13" s="5"/>
      <c r="D13" s="6"/>
      <c r="E13" s="6"/>
      <c r="F13" s="6"/>
      <c r="G13" s="6"/>
      <c r="H13" s="6"/>
      <c r="I13" s="6"/>
    </row>
    <row r="14" spans="1:9" ht="18.75" customHeight="1">
      <c r="A14" s="279" t="s">
        <v>471</v>
      </c>
      <c r="B14" s="279"/>
      <c r="C14" s="279"/>
      <c r="D14" s="279"/>
      <c r="E14" s="279"/>
      <c r="F14" s="279"/>
      <c r="G14" s="279"/>
      <c r="H14" s="279"/>
      <c r="I14" s="279"/>
    </row>
    <row r="15" spans="1:9" ht="15.75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9" ht="41.25" customHeight="1">
      <c r="A16" s="266" t="s">
        <v>395</v>
      </c>
      <c r="B16" s="266"/>
      <c r="C16" s="266"/>
      <c r="D16" s="266"/>
      <c r="E16" s="266"/>
      <c r="F16" s="266"/>
      <c r="G16" s="108" t="s">
        <v>218</v>
      </c>
      <c r="H16" s="108" t="s">
        <v>223</v>
      </c>
      <c r="I16" s="108" t="s">
        <v>481</v>
      </c>
    </row>
    <row r="17" spans="1:9" ht="32.15" customHeight="1">
      <c r="A17" s="283" t="s">
        <v>335</v>
      </c>
      <c r="B17" s="283"/>
      <c r="C17" s="283"/>
      <c r="D17" s="283"/>
      <c r="E17" s="283"/>
      <c r="F17" s="283"/>
      <c r="G17" s="91">
        <v>13.95</v>
      </c>
      <c r="H17" s="209">
        <v>13.99</v>
      </c>
      <c r="I17" s="127">
        <f>H17-G17</f>
        <v>4.0000000000000924E-2</v>
      </c>
    </row>
    <row r="18" spans="1:9" ht="32.15" customHeight="1">
      <c r="A18" s="283" t="s">
        <v>398</v>
      </c>
      <c r="B18" s="283"/>
      <c r="C18" s="283"/>
      <c r="D18" s="283"/>
      <c r="E18" s="283"/>
      <c r="F18" s="283"/>
      <c r="G18" s="91">
        <v>10</v>
      </c>
      <c r="H18" s="115">
        <v>10</v>
      </c>
      <c r="I18" s="127">
        <f>H18-G18</f>
        <v>0</v>
      </c>
    </row>
    <row r="19" spans="1:9" ht="32.15" customHeight="1">
      <c r="A19" s="287" t="s">
        <v>397</v>
      </c>
      <c r="B19" s="287"/>
      <c r="C19" s="287"/>
      <c r="D19" s="287"/>
      <c r="E19" s="287"/>
      <c r="F19" s="287"/>
      <c r="G19" s="91">
        <v>3.61</v>
      </c>
      <c r="H19" s="209">
        <v>3.63</v>
      </c>
      <c r="I19" s="127">
        <f>H19-G19</f>
        <v>2.0000000000000018E-2</v>
      </c>
    </row>
    <row r="20" spans="1:9" ht="32.15" customHeight="1">
      <c r="A20" s="285" t="s">
        <v>396</v>
      </c>
      <c r="B20" s="286"/>
      <c r="C20" s="286"/>
      <c r="D20" s="286"/>
      <c r="E20" s="286"/>
      <c r="F20" s="286"/>
      <c r="G20" s="91">
        <v>0.44</v>
      </c>
      <c r="H20" s="209">
        <v>0.45</v>
      </c>
      <c r="I20" s="127">
        <f>H20-G20</f>
        <v>1.0000000000000009E-2</v>
      </c>
    </row>
    <row r="21" spans="1:9">
      <c r="A21" s="63" t="s">
        <v>338</v>
      </c>
      <c r="B21" s="6"/>
      <c r="C21" s="6"/>
      <c r="D21" s="6"/>
      <c r="E21" s="6"/>
      <c r="F21" s="6"/>
      <c r="G21" s="6"/>
      <c r="H21" s="6"/>
      <c r="I21" s="6"/>
    </row>
    <row r="22" spans="1:9">
      <c r="A22" s="50"/>
    </row>
  </sheetData>
  <mergeCells count="15">
    <mergeCell ref="A19:F19"/>
    <mergeCell ref="A16:F16"/>
    <mergeCell ref="A17:F17"/>
    <mergeCell ref="A18:F18"/>
    <mergeCell ref="A20:F20"/>
    <mergeCell ref="A2:I2"/>
    <mergeCell ref="A14:I14"/>
    <mergeCell ref="A12:I12"/>
    <mergeCell ref="G5:I5"/>
    <mergeCell ref="A3:C3"/>
    <mergeCell ref="C4:C6"/>
    <mergeCell ref="B4:B6"/>
    <mergeCell ref="A4:A6"/>
    <mergeCell ref="D4:I4"/>
    <mergeCell ref="D5:F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&amp;K132A7815</oddHeader>
    <oddFooter>&amp;R&amp;G</oddFooter>
  </headerFooter>
  <ignoredErrors>
    <ignoredError sqref="G7" formula="1"/>
  </ignoredError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2"/>
  <dimension ref="A1:I62"/>
  <sheetViews>
    <sheetView zoomScale="80" zoomScaleNormal="80" workbookViewId="0">
      <selection activeCell="N14" sqref="N14"/>
    </sheetView>
  </sheetViews>
  <sheetFormatPr defaultColWidth="9.1796875" defaultRowHeight="13"/>
  <cols>
    <col min="1" max="1" width="29.1796875" style="1" customWidth="1"/>
    <col min="2" max="9" width="8.7265625" style="1" customWidth="1"/>
    <col min="10" max="16384" width="9.1796875" style="1"/>
  </cols>
  <sheetData>
    <row r="1" spans="1:9" ht="6.75" customHeight="1"/>
    <row r="2" spans="1:9" s="4" customFormat="1" ht="29.25" customHeight="1">
      <c r="A2" s="271" t="s">
        <v>472</v>
      </c>
      <c r="B2" s="271"/>
      <c r="C2" s="271"/>
      <c r="D2" s="271"/>
      <c r="E2" s="271"/>
      <c r="F2" s="271"/>
      <c r="G2" s="271"/>
      <c r="H2" s="271"/>
      <c r="I2" s="271"/>
    </row>
    <row r="3" spans="1:9" s="4" customFormat="1" ht="8.25" customHeight="1">
      <c r="A3" s="46"/>
      <c r="B3" s="46"/>
      <c r="C3" s="46"/>
      <c r="D3" s="46"/>
      <c r="E3" s="46"/>
      <c r="F3" s="46"/>
      <c r="G3" s="46"/>
      <c r="H3" s="46"/>
      <c r="I3" s="46"/>
    </row>
    <row r="4" spans="1:9" s="4" customFormat="1" ht="20.25" customHeight="1">
      <c r="A4" s="266" t="s">
        <v>61</v>
      </c>
      <c r="B4" s="266" t="s">
        <v>218</v>
      </c>
      <c r="C4" s="266" t="s">
        <v>223</v>
      </c>
      <c r="D4" s="266" t="s">
        <v>347</v>
      </c>
      <c r="E4" s="266"/>
      <c r="F4" s="266"/>
      <c r="G4" s="266"/>
      <c r="H4" s="266"/>
      <c r="I4" s="266"/>
    </row>
    <row r="5" spans="1:9" s="4" customFormat="1" ht="17.25" customHeight="1">
      <c r="A5" s="266"/>
      <c r="B5" s="266"/>
      <c r="C5" s="266"/>
      <c r="D5" s="266" t="s">
        <v>2</v>
      </c>
      <c r="E5" s="266"/>
      <c r="F5" s="266"/>
      <c r="G5" s="266" t="s">
        <v>3</v>
      </c>
      <c r="H5" s="266"/>
      <c r="I5" s="266"/>
    </row>
    <row r="6" spans="1:9" s="4" customFormat="1" ht="23.25" customHeight="1">
      <c r="A6" s="266"/>
      <c r="B6" s="266"/>
      <c r="C6" s="266"/>
      <c r="D6" s="107" t="s">
        <v>4</v>
      </c>
      <c r="E6" s="108" t="s">
        <v>5</v>
      </c>
      <c r="F6" s="108" t="s">
        <v>6</v>
      </c>
      <c r="G6" s="108" t="s">
        <v>4</v>
      </c>
      <c r="H6" s="108" t="s">
        <v>5</v>
      </c>
      <c r="I6" s="108" t="s">
        <v>6</v>
      </c>
    </row>
    <row r="7" spans="1:9" s="4" customFormat="1" ht="20.25" customHeight="1">
      <c r="A7" s="108" t="s">
        <v>279</v>
      </c>
      <c r="B7" s="76">
        <f>SUM(B8:B18)</f>
        <v>41923</v>
      </c>
      <c r="C7" s="94">
        <f t="shared" ref="C7:C18" si="0">SUM(D7,G7)</f>
        <v>40350</v>
      </c>
      <c r="D7" s="78">
        <f>SUM(E7:F7)</f>
        <v>39772</v>
      </c>
      <c r="E7" s="94">
        <f>SUM(E8:E18)</f>
        <v>3532</v>
      </c>
      <c r="F7" s="94">
        <f>SUM(F8:F18)</f>
        <v>36240</v>
      </c>
      <c r="G7" s="79">
        <f>SUM(H7:I7)</f>
        <v>578</v>
      </c>
      <c r="H7" s="76">
        <f>SUM(H8:H18)</f>
        <v>87</v>
      </c>
      <c r="I7" s="76">
        <f>SUM(I8:I18)</f>
        <v>491</v>
      </c>
    </row>
    <row r="8" spans="1:9" s="4" customFormat="1" ht="27" customHeight="1">
      <c r="A8" s="199" t="s">
        <v>62</v>
      </c>
      <c r="B8" s="83">
        <v>0</v>
      </c>
      <c r="C8" s="76">
        <f t="shared" si="0"/>
        <v>0</v>
      </c>
      <c r="D8" s="84">
        <f t="shared" ref="D8:D18" si="1">E8+F8</f>
        <v>0</v>
      </c>
      <c r="E8" s="60">
        <v>0</v>
      </c>
      <c r="F8" s="60">
        <v>0</v>
      </c>
      <c r="G8" s="84">
        <f t="shared" ref="G8:G18" si="2">H8+I8</f>
        <v>0</v>
      </c>
      <c r="H8" s="60">
        <v>0</v>
      </c>
      <c r="I8" s="60">
        <v>0</v>
      </c>
    </row>
    <row r="9" spans="1:9" s="4" customFormat="1" ht="18" customHeight="1">
      <c r="A9" s="199" t="s">
        <v>63</v>
      </c>
      <c r="B9" s="83">
        <v>11903</v>
      </c>
      <c r="C9" s="76">
        <f t="shared" si="0"/>
        <v>11282</v>
      </c>
      <c r="D9" s="84">
        <f t="shared" si="1"/>
        <v>11185</v>
      </c>
      <c r="E9" s="60">
        <v>671</v>
      </c>
      <c r="F9" s="60">
        <v>10514</v>
      </c>
      <c r="G9" s="84">
        <f t="shared" si="2"/>
        <v>97</v>
      </c>
      <c r="H9" s="60">
        <v>7</v>
      </c>
      <c r="I9" s="60">
        <v>90</v>
      </c>
    </row>
    <row r="10" spans="1:9" s="4" customFormat="1" ht="17.25" customHeight="1">
      <c r="A10" s="199" t="s">
        <v>64</v>
      </c>
      <c r="B10" s="83">
        <v>0</v>
      </c>
      <c r="C10" s="76">
        <f t="shared" si="0"/>
        <v>0</v>
      </c>
      <c r="D10" s="84">
        <f t="shared" si="1"/>
        <v>0</v>
      </c>
      <c r="E10" s="60"/>
      <c r="F10" s="60"/>
      <c r="G10" s="84">
        <f t="shared" si="2"/>
        <v>0</v>
      </c>
      <c r="H10" s="60"/>
      <c r="I10" s="60"/>
    </row>
    <row r="11" spans="1:9" s="4" customFormat="1" ht="41.25" customHeight="1">
      <c r="A11" s="199" t="s">
        <v>65</v>
      </c>
      <c r="B11" s="83">
        <v>6422</v>
      </c>
      <c r="C11" s="76">
        <f t="shared" si="0"/>
        <v>6331</v>
      </c>
      <c r="D11" s="84">
        <f t="shared" si="1"/>
        <v>6275</v>
      </c>
      <c r="E11" s="60">
        <v>545</v>
      </c>
      <c r="F11" s="60">
        <v>5730</v>
      </c>
      <c r="G11" s="84">
        <f t="shared" si="2"/>
        <v>56</v>
      </c>
      <c r="H11" s="60">
        <v>13</v>
      </c>
      <c r="I11" s="60">
        <v>43</v>
      </c>
    </row>
    <row r="12" spans="1:9" s="4" customFormat="1" ht="55.5" customHeight="1">
      <c r="A12" s="199" t="s">
        <v>157</v>
      </c>
      <c r="B12" s="83">
        <v>1003</v>
      </c>
      <c r="C12" s="76">
        <f t="shared" si="0"/>
        <v>968</v>
      </c>
      <c r="D12" s="84">
        <f t="shared" si="1"/>
        <v>964</v>
      </c>
      <c r="E12" s="60">
        <v>80</v>
      </c>
      <c r="F12" s="60">
        <v>884</v>
      </c>
      <c r="G12" s="84">
        <f t="shared" si="2"/>
        <v>4</v>
      </c>
      <c r="H12" s="60">
        <v>0</v>
      </c>
      <c r="I12" s="60">
        <v>4</v>
      </c>
    </row>
    <row r="13" spans="1:9" s="4" customFormat="1" ht="31.5" customHeight="1">
      <c r="A13" s="199" t="s">
        <v>66</v>
      </c>
      <c r="B13" s="83">
        <v>7998</v>
      </c>
      <c r="C13" s="76">
        <f t="shared" si="0"/>
        <v>7414</v>
      </c>
      <c r="D13" s="84">
        <f t="shared" si="1"/>
        <v>7276</v>
      </c>
      <c r="E13" s="60">
        <v>683</v>
      </c>
      <c r="F13" s="60">
        <v>6593</v>
      </c>
      <c r="G13" s="84">
        <f t="shared" si="2"/>
        <v>138</v>
      </c>
      <c r="H13" s="60">
        <v>22</v>
      </c>
      <c r="I13" s="60">
        <v>116</v>
      </c>
    </row>
    <row r="14" spans="1:9" s="4" customFormat="1" ht="40.5" customHeight="1">
      <c r="A14" s="199" t="s">
        <v>67</v>
      </c>
      <c r="B14" s="83">
        <v>479</v>
      </c>
      <c r="C14" s="76">
        <f t="shared" si="0"/>
        <v>483</v>
      </c>
      <c r="D14" s="84">
        <f t="shared" si="1"/>
        <v>482</v>
      </c>
      <c r="E14" s="60">
        <v>71</v>
      </c>
      <c r="F14" s="60">
        <v>411</v>
      </c>
      <c r="G14" s="84">
        <f t="shared" si="2"/>
        <v>1</v>
      </c>
      <c r="H14" s="60">
        <v>0</v>
      </c>
      <c r="I14" s="60">
        <v>1</v>
      </c>
    </row>
    <row r="15" spans="1:9" s="4" customFormat="1" ht="18.75" customHeight="1">
      <c r="A15" s="199" t="s">
        <v>68</v>
      </c>
      <c r="B15" s="83">
        <v>310</v>
      </c>
      <c r="C15" s="76">
        <f t="shared" si="0"/>
        <v>256</v>
      </c>
      <c r="D15" s="84">
        <f t="shared" si="1"/>
        <v>250</v>
      </c>
      <c r="E15" s="60">
        <v>22</v>
      </c>
      <c r="F15" s="60">
        <v>228</v>
      </c>
      <c r="G15" s="84">
        <f t="shared" si="2"/>
        <v>6</v>
      </c>
      <c r="H15" s="60">
        <v>0</v>
      </c>
      <c r="I15" s="60">
        <v>6</v>
      </c>
    </row>
    <row r="16" spans="1:9" s="4" customFormat="1" ht="27.75" customHeight="1">
      <c r="A16" s="199" t="s">
        <v>69</v>
      </c>
      <c r="B16" s="83">
        <v>13798</v>
      </c>
      <c r="C16" s="76">
        <f t="shared" si="0"/>
        <v>13611</v>
      </c>
      <c r="D16" s="84">
        <f t="shared" si="1"/>
        <v>13335</v>
      </c>
      <c r="E16" s="60">
        <v>1459</v>
      </c>
      <c r="F16" s="60">
        <v>11876</v>
      </c>
      <c r="G16" s="84">
        <f t="shared" si="2"/>
        <v>276</v>
      </c>
      <c r="H16" s="60">
        <v>45</v>
      </c>
      <c r="I16" s="60">
        <v>231</v>
      </c>
    </row>
    <row r="17" spans="1:9" s="4" customFormat="1" ht="18" customHeight="1">
      <c r="A17" s="199" t="s">
        <v>70</v>
      </c>
      <c r="B17" s="83">
        <v>10</v>
      </c>
      <c r="C17" s="76">
        <f t="shared" si="0"/>
        <v>5</v>
      </c>
      <c r="D17" s="84">
        <f t="shared" si="1"/>
        <v>5</v>
      </c>
      <c r="E17" s="60">
        <v>1</v>
      </c>
      <c r="F17" s="60">
        <v>4</v>
      </c>
      <c r="G17" s="84">
        <f t="shared" si="2"/>
        <v>0</v>
      </c>
      <c r="H17" s="60">
        <v>0</v>
      </c>
      <c r="I17" s="60">
        <v>0</v>
      </c>
    </row>
    <row r="18" spans="1:9" s="4" customFormat="1" ht="27" customHeight="1">
      <c r="A18" s="199" t="s">
        <v>71</v>
      </c>
      <c r="B18" s="83">
        <v>0</v>
      </c>
      <c r="C18" s="76">
        <f t="shared" si="0"/>
        <v>0</v>
      </c>
      <c r="D18" s="84">
        <f t="shared" si="1"/>
        <v>0</v>
      </c>
      <c r="E18" s="60">
        <v>0</v>
      </c>
      <c r="F18" s="60">
        <v>0</v>
      </c>
      <c r="G18" s="84">
        <f t="shared" si="2"/>
        <v>0</v>
      </c>
      <c r="H18" s="60">
        <v>0</v>
      </c>
      <c r="I18" s="60">
        <v>0</v>
      </c>
    </row>
    <row r="19" spans="1:9" s="4" customFormat="1" ht="11.25" customHeight="1">
      <c r="A19" s="15"/>
      <c r="B19" s="15"/>
      <c r="C19" s="16"/>
      <c r="D19" s="17"/>
      <c r="E19" s="17"/>
      <c r="F19" s="17"/>
      <c r="G19" s="17"/>
      <c r="H19" s="17"/>
      <c r="I19" s="17"/>
    </row>
    <row r="20" spans="1:9" ht="35.25" customHeight="1">
      <c r="A20" s="270" t="s">
        <v>482</v>
      </c>
      <c r="B20" s="270"/>
      <c r="C20" s="270"/>
      <c r="D20" s="270"/>
      <c r="E20" s="270"/>
      <c r="F20" s="270"/>
      <c r="G20" s="270"/>
      <c r="H20" s="270"/>
      <c r="I20" s="270"/>
    </row>
    <row r="21" spans="1:9" ht="10.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9" ht="14.5">
      <c r="A22" s="4"/>
      <c r="B22" s="4"/>
      <c r="C22" s="4"/>
      <c r="D22" s="4"/>
      <c r="E22" s="4"/>
      <c r="F22" s="4"/>
      <c r="G22" s="4"/>
      <c r="H22" s="4"/>
      <c r="I22" s="4"/>
    </row>
    <row r="23" spans="1:9" ht="14.5">
      <c r="A23" s="4"/>
      <c r="B23" s="4"/>
      <c r="C23" s="4"/>
      <c r="D23" s="4"/>
      <c r="E23" s="4"/>
      <c r="F23" s="4"/>
      <c r="G23" s="4"/>
      <c r="H23" s="4"/>
      <c r="I23" s="4"/>
    </row>
    <row r="24" spans="1:9" ht="14.5">
      <c r="A24" s="4"/>
      <c r="B24" s="4"/>
      <c r="C24" s="4"/>
      <c r="D24" s="4"/>
      <c r="E24" s="4"/>
      <c r="F24" s="4"/>
      <c r="G24" s="4"/>
      <c r="H24" s="4"/>
      <c r="I24" s="4"/>
    </row>
    <row r="25" spans="1:9" ht="14.5">
      <c r="A25" s="4"/>
      <c r="B25" s="4"/>
      <c r="C25" s="4"/>
      <c r="D25" s="4"/>
      <c r="E25" s="4"/>
      <c r="F25" s="4"/>
      <c r="G25" s="4"/>
      <c r="H25" s="4"/>
      <c r="I25" s="4"/>
    </row>
    <row r="26" spans="1:9" ht="14.5">
      <c r="A26" s="4"/>
      <c r="B26" s="4"/>
      <c r="C26" s="4"/>
      <c r="D26" s="4"/>
      <c r="E26" s="4"/>
      <c r="F26" s="4"/>
      <c r="G26" s="4"/>
      <c r="H26" s="4"/>
      <c r="I26" s="4"/>
    </row>
    <row r="27" spans="1:9" ht="14.5">
      <c r="A27" s="4"/>
      <c r="B27" s="4"/>
      <c r="C27" s="4"/>
      <c r="D27" s="4"/>
      <c r="E27" s="4"/>
      <c r="F27" s="4"/>
      <c r="G27" s="4"/>
      <c r="H27" s="4"/>
      <c r="I27" s="4"/>
    </row>
    <row r="28" spans="1:9" ht="14.5">
      <c r="A28" s="4"/>
      <c r="B28" s="4"/>
      <c r="C28" s="4"/>
      <c r="D28" s="4"/>
      <c r="E28" s="4"/>
      <c r="F28" s="4"/>
      <c r="G28" s="4"/>
      <c r="H28" s="4"/>
      <c r="I28" s="4"/>
    </row>
    <row r="29" spans="1:9" ht="14.5">
      <c r="A29" s="4"/>
      <c r="B29" s="4"/>
      <c r="C29" s="4"/>
      <c r="D29" s="4"/>
      <c r="E29" s="4"/>
      <c r="F29" s="4"/>
      <c r="G29" s="4"/>
      <c r="H29" s="4"/>
      <c r="I29" s="4"/>
    </row>
    <row r="30" spans="1:9" ht="14.5">
      <c r="A30" s="4"/>
      <c r="B30" s="4"/>
      <c r="C30" s="4"/>
      <c r="D30" s="4"/>
      <c r="E30" s="4"/>
      <c r="F30" s="4"/>
      <c r="G30" s="4"/>
      <c r="H30" s="4"/>
      <c r="I30" s="4"/>
    </row>
    <row r="31" spans="1:9" ht="14.5">
      <c r="A31" s="4"/>
      <c r="B31" s="4"/>
      <c r="C31" s="4"/>
      <c r="D31" s="4"/>
      <c r="E31" s="4"/>
      <c r="F31" s="4"/>
      <c r="G31" s="4"/>
      <c r="H31" s="4"/>
      <c r="I31" s="4"/>
    </row>
    <row r="32" spans="1:9" ht="14.5">
      <c r="A32" s="4"/>
      <c r="B32" s="4"/>
      <c r="C32" s="4"/>
      <c r="D32" s="4"/>
      <c r="E32" s="4"/>
      <c r="F32" s="4"/>
      <c r="G32" s="4"/>
      <c r="H32" s="4"/>
      <c r="I32" s="4"/>
    </row>
    <row r="33" spans="1:9" ht="14.5">
      <c r="A33" s="4"/>
      <c r="B33" s="4"/>
      <c r="C33" s="4"/>
      <c r="D33" s="4"/>
      <c r="E33" s="4"/>
      <c r="F33" s="4"/>
      <c r="G33" s="4"/>
      <c r="H33" s="4"/>
      <c r="I33" s="4"/>
    </row>
    <row r="34" spans="1:9" ht="14.5">
      <c r="A34" s="4"/>
      <c r="B34" s="4"/>
      <c r="C34" s="4"/>
      <c r="D34" s="4"/>
      <c r="E34" s="4"/>
      <c r="F34" s="4"/>
      <c r="G34" s="4"/>
      <c r="H34" s="4"/>
      <c r="I34" s="4"/>
    </row>
    <row r="35" spans="1:9" ht="14.5">
      <c r="A35" s="4"/>
      <c r="B35" s="4"/>
      <c r="C35" s="4"/>
      <c r="D35" s="4"/>
      <c r="E35" s="4"/>
      <c r="F35" s="4"/>
      <c r="G35" s="4"/>
      <c r="H35" s="4"/>
      <c r="I35" s="4"/>
    </row>
    <row r="36" spans="1:9" ht="14.5">
      <c r="A36" s="4"/>
      <c r="B36" s="4"/>
      <c r="C36" s="4"/>
      <c r="D36" s="4"/>
      <c r="E36" s="4"/>
      <c r="F36" s="4"/>
      <c r="G36" s="4"/>
      <c r="H36" s="4"/>
      <c r="I36" s="4"/>
    </row>
    <row r="37" spans="1:9" ht="14.5">
      <c r="A37" s="4"/>
      <c r="B37" s="4"/>
      <c r="C37" s="4"/>
      <c r="D37" s="4"/>
      <c r="E37" s="4"/>
      <c r="F37" s="4"/>
      <c r="G37" s="4"/>
      <c r="H37" s="4"/>
      <c r="I37" s="4"/>
    </row>
    <row r="38" spans="1:9" ht="14.5">
      <c r="A38" s="4"/>
      <c r="B38" s="4"/>
      <c r="C38" s="4"/>
      <c r="D38" s="4"/>
      <c r="E38" s="4"/>
      <c r="F38" s="4"/>
      <c r="G38" s="4"/>
      <c r="H38" s="4"/>
      <c r="I38" s="4"/>
    </row>
    <row r="39" spans="1:9" ht="14.5">
      <c r="A39" s="4"/>
      <c r="B39" s="4"/>
      <c r="C39" s="4"/>
      <c r="D39" s="4"/>
      <c r="E39" s="4"/>
      <c r="F39" s="4"/>
      <c r="G39" s="4"/>
      <c r="H39" s="4"/>
      <c r="I39" s="4"/>
    </row>
    <row r="40" spans="1:9" ht="14.5">
      <c r="A40" s="4"/>
      <c r="B40" s="4"/>
      <c r="C40" s="4"/>
      <c r="D40" s="4"/>
      <c r="E40" s="4"/>
      <c r="F40" s="4"/>
      <c r="G40" s="4"/>
      <c r="H40" s="4"/>
      <c r="I40" s="4"/>
    </row>
    <row r="41" spans="1:9" ht="14.5">
      <c r="A41" s="4"/>
      <c r="B41" s="4"/>
      <c r="C41" s="4"/>
      <c r="D41" s="4"/>
      <c r="E41" s="4"/>
      <c r="F41" s="4"/>
      <c r="G41" s="4"/>
      <c r="H41" s="4"/>
      <c r="I41" s="4"/>
    </row>
    <row r="42" spans="1:9" ht="14.5">
      <c r="A42" s="4"/>
      <c r="B42" s="4"/>
      <c r="C42" s="4"/>
      <c r="D42" s="4"/>
      <c r="E42" s="4"/>
      <c r="F42" s="4"/>
      <c r="G42" s="4"/>
      <c r="H42" s="4"/>
      <c r="I42" s="4"/>
    </row>
    <row r="43" spans="1:9" ht="14.5">
      <c r="A43" s="4"/>
      <c r="B43" s="4"/>
      <c r="C43" s="4"/>
      <c r="D43" s="4"/>
      <c r="E43" s="4"/>
      <c r="F43" s="4"/>
      <c r="G43" s="4"/>
      <c r="H43" s="4"/>
      <c r="I43" s="4"/>
    </row>
    <row r="44" spans="1:9" ht="14.5">
      <c r="A44" s="4"/>
      <c r="B44" s="4"/>
      <c r="C44" s="4"/>
      <c r="D44" s="4"/>
      <c r="E44" s="4"/>
      <c r="F44" s="4"/>
      <c r="G44" s="4"/>
      <c r="H44" s="4"/>
      <c r="I44" s="4"/>
    </row>
    <row r="45" spans="1:9" ht="14.5">
      <c r="A45" s="4"/>
      <c r="B45" s="4"/>
      <c r="C45" s="4"/>
      <c r="D45" s="4"/>
      <c r="E45" s="4"/>
      <c r="F45" s="4"/>
      <c r="G45" s="4"/>
      <c r="H45" s="4"/>
      <c r="I45" s="4"/>
    </row>
    <row r="62" spans="1:1" ht="14.5">
      <c r="A62" s="50"/>
    </row>
  </sheetData>
  <mergeCells count="8">
    <mergeCell ref="A20:I20"/>
    <mergeCell ref="A2:I2"/>
    <mergeCell ref="A4:A6"/>
    <mergeCell ref="D4:I4"/>
    <mergeCell ref="D5:F5"/>
    <mergeCell ref="G5:I5"/>
    <mergeCell ref="C4:C6"/>
    <mergeCell ref="B4:B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&amp;K132A7816</oddHeader>
    <oddFooter>&amp;R&amp;G</oddFooter>
  </headerFooter>
  <ignoredErrors>
    <ignoredError sqref="G7" formula="1"/>
  </ignoredErrors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CC"/>
  </sheetPr>
  <dimension ref="A1:Q44"/>
  <sheetViews>
    <sheetView topLeftCell="A10" zoomScaleNormal="100" workbookViewId="0">
      <selection activeCell="L15" sqref="L15"/>
    </sheetView>
  </sheetViews>
  <sheetFormatPr defaultColWidth="9.1796875" defaultRowHeight="15.5"/>
  <cols>
    <col min="1" max="16384" width="9.1796875" style="86"/>
  </cols>
  <sheetData>
    <row r="1" spans="1:9" ht="15" customHeight="1" thickTop="1">
      <c r="A1" s="174"/>
      <c r="B1" s="175"/>
      <c r="C1" s="175"/>
      <c r="D1" s="175"/>
      <c r="E1" s="175"/>
      <c r="F1" s="175"/>
      <c r="G1" s="175"/>
      <c r="H1" s="175"/>
      <c r="I1" s="176"/>
    </row>
    <row r="2" spans="1:9" ht="15" customHeight="1">
      <c r="A2" s="177"/>
      <c r="B2" s="85"/>
      <c r="C2" s="85"/>
      <c r="D2" s="85"/>
      <c r="E2" s="85"/>
      <c r="F2" s="85"/>
      <c r="G2" s="85"/>
      <c r="H2" s="85"/>
      <c r="I2" s="178"/>
    </row>
    <row r="3" spans="1:9" ht="15" customHeight="1">
      <c r="A3" s="177"/>
      <c r="B3" s="85"/>
      <c r="C3" s="85"/>
      <c r="D3" s="85"/>
      <c r="E3" s="85"/>
      <c r="F3" s="85"/>
      <c r="G3" s="85"/>
      <c r="H3" s="85"/>
      <c r="I3" s="178"/>
    </row>
    <row r="4" spans="1:9" ht="30" customHeight="1">
      <c r="A4" s="247" t="s">
        <v>399</v>
      </c>
      <c r="B4" s="248"/>
      <c r="C4" s="248"/>
      <c r="D4" s="248"/>
      <c r="E4" s="248"/>
      <c r="F4" s="248"/>
      <c r="G4" s="248"/>
      <c r="H4" s="248"/>
      <c r="I4" s="249"/>
    </row>
    <row r="5" spans="1:9" ht="17.25" customHeight="1">
      <c r="A5" s="179"/>
      <c r="B5" s="147"/>
      <c r="C5" s="147"/>
      <c r="D5" s="147"/>
      <c r="E5" s="147"/>
      <c r="F5" s="147"/>
      <c r="G5" s="147"/>
      <c r="H5" s="147"/>
      <c r="I5" s="180"/>
    </row>
    <row r="6" spans="1:9" ht="31.5" customHeight="1">
      <c r="A6" s="250" t="s">
        <v>388</v>
      </c>
      <c r="B6" s="251"/>
      <c r="C6" s="251"/>
      <c r="D6" s="251"/>
      <c r="E6" s="251"/>
      <c r="F6" s="251"/>
      <c r="G6" s="251"/>
      <c r="H6" s="251"/>
      <c r="I6" s="252"/>
    </row>
    <row r="7" spans="1:9" ht="15" customHeight="1">
      <c r="A7" s="181"/>
      <c r="B7" s="143"/>
      <c r="C7" s="143"/>
      <c r="D7" s="143"/>
      <c r="E7" s="143"/>
      <c r="F7" s="143"/>
      <c r="G7" s="143"/>
      <c r="H7" s="143"/>
      <c r="I7" s="182"/>
    </row>
    <row r="8" spans="1:9" ht="15" customHeight="1">
      <c r="A8" s="181"/>
      <c r="B8" s="143"/>
      <c r="C8" s="143"/>
      <c r="D8" s="143"/>
      <c r="E8" s="143"/>
      <c r="F8" s="143"/>
      <c r="G8" s="143"/>
      <c r="H8" s="143"/>
      <c r="I8" s="182"/>
    </row>
    <row r="9" spans="1:9" ht="15" customHeight="1">
      <c r="A9" s="181"/>
      <c r="B9" s="143"/>
      <c r="C9" s="143"/>
      <c r="D9" s="143"/>
      <c r="E9" s="143"/>
      <c r="F9" s="143"/>
      <c r="G9" s="143"/>
      <c r="H9" s="143"/>
      <c r="I9" s="182"/>
    </row>
    <row r="10" spans="1:9" ht="15" customHeight="1">
      <c r="A10" s="181"/>
      <c r="B10" s="143"/>
      <c r="C10" s="143"/>
      <c r="D10" s="143"/>
      <c r="E10" s="143"/>
      <c r="F10" s="143"/>
      <c r="G10" s="143"/>
      <c r="H10" s="143"/>
      <c r="I10" s="182"/>
    </row>
    <row r="11" spans="1:9" ht="29.25" customHeight="1">
      <c r="A11" s="253" t="s">
        <v>400</v>
      </c>
      <c r="B11" s="254"/>
      <c r="C11" s="254"/>
      <c r="D11" s="254"/>
      <c r="E11" s="254"/>
      <c r="F11" s="254"/>
      <c r="G11" s="254"/>
      <c r="H11" s="254"/>
      <c r="I11" s="255"/>
    </row>
    <row r="12" spans="1:9" ht="18" customHeight="1">
      <c r="A12" s="183"/>
      <c r="B12" s="144"/>
      <c r="C12" s="144"/>
      <c r="D12" s="144"/>
      <c r="E12" s="144"/>
      <c r="F12" s="144"/>
      <c r="G12" s="144"/>
      <c r="H12" s="144"/>
      <c r="I12" s="184"/>
    </row>
    <row r="13" spans="1:9" ht="15" customHeight="1">
      <c r="A13" s="177"/>
      <c r="B13" s="85"/>
      <c r="C13" s="85"/>
      <c r="D13" s="85"/>
      <c r="E13" s="85"/>
      <c r="F13" s="85"/>
      <c r="G13" s="85"/>
      <c r="H13" s="85"/>
      <c r="I13" s="185"/>
    </row>
    <row r="14" spans="1:9" ht="201" customHeight="1">
      <c r="A14" s="294" t="s">
        <v>479</v>
      </c>
      <c r="B14" s="257"/>
      <c r="C14" s="257"/>
      <c r="D14" s="257"/>
      <c r="E14" s="257"/>
      <c r="F14" s="257"/>
      <c r="G14" s="257"/>
      <c r="H14" s="257"/>
      <c r="I14" s="258"/>
    </row>
    <row r="15" spans="1:9" ht="14.25" customHeight="1">
      <c r="A15" s="186"/>
      <c r="B15" s="145"/>
      <c r="C15" s="145"/>
      <c r="D15" s="145"/>
      <c r="E15" s="145"/>
      <c r="F15" s="145"/>
      <c r="G15" s="145"/>
      <c r="H15" s="145"/>
      <c r="I15" s="185"/>
    </row>
    <row r="16" spans="1:9" ht="15" customHeight="1">
      <c r="A16" s="177"/>
      <c r="B16" s="85"/>
      <c r="C16" s="146"/>
      <c r="D16" s="146"/>
      <c r="E16" s="85"/>
      <c r="F16" s="85"/>
      <c r="G16" s="85"/>
      <c r="H16" s="85"/>
      <c r="I16" s="185"/>
    </row>
    <row r="17" spans="1:17" ht="15" customHeight="1">
      <c r="A17" s="186"/>
      <c r="B17" s="146"/>
      <c r="C17" s="146"/>
      <c r="D17" s="146"/>
      <c r="E17" s="146"/>
      <c r="F17" s="146"/>
      <c r="G17" s="146"/>
      <c r="H17" s="146"/>
      <c r="I17" s="185"/>
    </row>
    <row r="18" spans="1:17" ht="15" customHeight="1">
      <c r="A18" s="177"/>
      <c r="B18" s="85"/>
      <c r="C18" s="85"/>
      <c r="D18" s="85"/>
      <c r="E18" s="85"/>
      <c r="F18" s="85"/>
      <c r="G18" s="85"/>
      <c r="H18" s="85"/>
      <c r="I18" s="185"/>
    </row>
    <row r="19" spans="1:17" ht="15" customHeight="1">
      <c r="A19" s="177"/>
      <c r="B19" s="85"/>
      <c r="C19" s="85"/>
      <c r="D19" s="85"/>
      <c r="E19" s="85"/>
      <c r="F19" s="85"/>
      <c r="G19" s="85"/>
      <c r="H19" s="85"/>
      <c r="I19" s="185"/>
    </row>
    <row r="20" spans="1:17" ht="15" customHeight="1">
      <c r="A20" s="177"/>
      <c r="B20" s="85"/>
      <c r="C20" s="85"/>
      <c r="D20" s="85"/>
      <c r="E20" s="85"/>
      <c r="F20" s="85"/>
      <c r="G20" s="85"/>
      <c r="H20" s="85"/>
      <c r="I20" s="185"/>
    </row>
    <row r="21" spans="1:17" ht="15" customHeight="1">
      <c r="A21" s="177"/>
      <c r="B21" s="85"/>
      <c r="C21" s="85"/>
      <c r="D21" s="85"/>
      <c r="E21" s="85"/>
      <c r="F21" s="85"/>
      <c r="G21" s="85"/>
      <c r="H21" s="85"/>
      <c r="I21" s="185"/>
    </row>
    <row r="22" spans="1:17" ht="15" customHeight="1">
      <c r="A22" s="177"/>
      <c r="B22" s="85"/>
      <c r="C22" s="146"/>
      <c r="D22" s="85"/>
      <c r="E22" s="85"/>
      <c r="F22" s="85"/>
      <c r="G22" s="85"/>
      <c r="H22" s="85"/>
      <c r="I22" s="185"/>
    </row>
    <row r="23" spans="1:17" ht="15" customHeight="1">
      <c r="A23" s="177"/>
      <c r="B23" s="85"/>
      <c r="C23" s="85"/>
      <c r="D23" s="85"/>
      <c r="E23" s="85"/>
      <c r="F23" s="85"/>
      <c r="G23" s="85"/>
      <c r="H23" s="85"/>
      <c r="I23" s="185"/>
    </row>
    <row r="24" spans="1:17" ht="15" customHeight="1">
      <c r="A24" s="177"/>
      <c r="B24" s="85"/>
      <c r="C24" s="85"/>
      <c r="D24" s="85"/>
      <c r="E24" s="85"/>
      <c r="F24" s="85"/>
      <c r="G24" s="85"/>
      <c r="H24" s="85"/>
      <c r="I24" s="185"/>
    </row>
    <row r="25" spans="1:17" ht="15" customHeight="1">
      <c r="A25" s="177"/>
      <c r="B25" s="85"/>
      <c r="C25" s="85"/>
      <c r="D25" s="85"/>
      <c r="E25" s="85"/>
      <c r="F25" s="85"/>
      <c r="G25" s="85"/>
      <c r="H25" s="85"/>
      <c r="I25" s="185"/>
    </row>
    <row r="26" spans="1:17" ht="15" customHeight="1">
      <c r="A26" s="177"/>
      <c r="B26" s="85"/>
      <c r="C26" s="85"/>
      <c r="D26" s="85"/>
      <c r="E26" s="85"/>
      <c r="F26" s="85"/>
      <c r="G26" s="85"/>
      <c r="H26" s="85"/>
      <c r="I26" s="185"/>
    </row>
    <row r="27" spans="1:17" ht="15" customHeight="1">
      <c r="A27" s="177"/>
      <c r="B27" s="85"/>
      <c r="C27" s="85"/>
      <c r="D27" s="85"/>
      <c r="E27" s="85"/>
      <c r="F27" s="85"/>
      <c r="G27" s="85"/>
      <c r="H27" s="85"/>
      <c r="I27" s="185"/>
    </row>
    <row r="28" spans="1:17" ht="15" customHeight="1">
      <c r="A28" s="177"/>
      <c r="B28" s="85"/>
      <c r="C28" s="85"/>
      <c r="D28" s="85"/>
      <c r="E28" s="85"/>
      <c r="F28" s="85"/>
      <c r="G28" s="85"/>
      <c r="H28" s="85"/>
      <c r="I28" s="185"/>
    </row>
    <row r="29" spans="1:17" ht="15" customHeight="1">
      <c r="A29" s="177"/>
      <c r="B29" s="85"/>
      <c r="C29" s="85"/>
      <c r="D29" s="85"/>
      <c r="E29" s="85"/>
      <c r="F29" s="85"/>
      <c r="G29" s="85"/>
      <c r="H29" s="85"/>
      <c r="I29" s="185"/>
      <c r="M29" s="87" t="s">
        <v>390</v>
      </c>
    </row>
    <row r="30" spans="1:17" ht="15" customHeight="1">
      <c r="A30" s="177"/>
      <c r="B30" s="85"/>
      <c r="C30" s="85"/>
      <c r="D30" s="85"/>
      <c r="E30" s="85"/>
      <c r="F30" s="85"/>
      <c r="G30" s="85"/>
      <c r="H30" s="85"/>
      <c r="I30" s="185"/>
    </row>
    <row r="31" spans="1:17" ht="15" customHeight="1">
      <c r="A31" s="177"/>
      <c r="B31" s="85"/>
      <c r="C31" s="85"/>
      <c r="D31" s="85"/>
      <c r="E31" s="85"/>
      <c r="F31" s="85"/>
      <c r="G31" s="85"/>
      <c r="H31" s="85"/>
      <c r="I31" s="185"/>
      <c r="Q31" s="85"/>
    </row>
    <row r="32" spans="1:17" ht="15" customHeight="1">
      <c r="A32" s="177"/>
      <c r="B32" s="85"/>
      <c r="C32" s="85"/>
      <c r="D32" s="85"/>
      <c r="E32" s="85"/>
      <c r="F32" s="85"/>
      <c r="G32" s="85"/>
      <c r="H32" s="85"/>
      <c r="I32" s="185"/>
    </row>
    <row r="33" spans="1:9" ht="15" customHeight="1">
      <c r="A33" s="177"/>
      <c r="B33" s="85"/>
      <c r="C33" s="85"/>
      <c r="D33" s="85"/>
      <c r="E33" s="85"/>
      <c r="F33" s="85"/>
      <c r="G33" s="85"/>
      <c r="H33" s="85"/>
      <c r="I33" s="185"/>
    </row>
    <row r="34" spans="1:9" ht="15" customHeight="1" thickBot="1">
      <c r="A34" s="187"/>
      <c r="B34" s="188"/>
      <c r="C34" s="188"/>
      <c r="D34" s="188"/>
      <c r="E34" s="188"/>
      <c r="F34" s="188"/>
      <c r="G34" s="188"/>
      <c r="H34" s="188"/>
      <c r="I34" s="189"/>
    </row>
    <row r="35" spans="1:9" ht="15" customHeight="1" thickTop="1">
      <c r="A35" s="85"/>
      <c r="B35" s="85"/>
      <c r="C35" s="85"/>
      <c r="D35" s="85"/>
      <c r="E35" s="85"/>
      <c r="F35" s="85"/>
      <c r="G35" s="85"/>
      <c r="H35" s="85"/>
    </row>
    <row r="36" spans="1:9" ht="33.75" customHeight="1">
      <c r="A36" s="85"/>
      <c r="B36" s="85"/>
      <c r="C36" s="85"/>
      <c r="D36" s="85"/>
      <c r="E36" s="85"/>
      <c r="F36" s="85"/>
      <c r="G36" s="85"/>
      <c r="H36" s="85"/>
    </row>
    <row r="37" spans="1:9" ht="30.75" customHeight="1">
      <c r="A37" s="85"/>
      <c r="B37" s="85"/>
      <c r="C37" s="85"/>
      <c r="D37" s="85"/>
      <c r="E37" s="85"/>
      <c r="F37" s="85"/>
      <c r="G37" s="85"/>
      <c r="H37" s="85"/>
    </row>
    <row r="38" spans="1:9" ht="15" customHeight="1">
      <c r="A38" s="85"/>
      <c r="B38" s="85"/>
      <c r="C38" s="85"/>
      <c r="D38" s="85"/>
      <c r="E38" s="85"/>
      <c r="F38" s="85"/>
      <c r="G38" s="85"/>
      <c r="H38" s="85"/>
    </row>
    <row r="39" spans="1:9" ht="15" customHeight="1">
      <c r="A39" s="85"/>
      <c r="B39" s="85"/>
      <c r="C39" s="85"/>
      <c r="D39" s="85"/>
      <c r="E39" s="85"/>
      <c r="F39" s="85"/>
      <c r="G39" s="85"/>
      <c r="H39" s="85"/>
    </row>
    <row r="40" spans="1:9" ht="15" customHeight="1">
      <c r="A40" s="85"/>
      <c r="B40" s="85"/>
      <c r="C40" s="85"/>
      <c r="D40" s="85"/>
      <c r="E40" s="85"/>
      <c r="F40" s="85"/>
      <c r="G40" s="85"/>
      <c r="H40" s="85"/>
    </row>
    <row r="41" spans="1:9" ht="15" customHeight="1">
      <c r="A41" s="85"/>
      <c r="B41" s="85"/>
      <c r="C41" s="85"/>
      <c r="D41" s="85"/>
      <c r="E41" s="85"/>
      <c r="F41" s="85"/>
      <c r="G41" s="85"/>
      <c r="H41" s="85"/>
    </row>
    <row r="42" spans="1:9" ht="15" customHeight="1">
      <c r="A42" s="85"/>
      <c r="B42" s="85"/>
      <c r="C42" s="85"/>
      <c r="D42" s="85"/>
      <c r="E42" s="85"/>
      <c r="F42" s="85"/>
      <c r="G42" s="85"/>
      <c r="H42" s="85"/>
    </row>
    <row r="43" spans="1:9" ht="15" customHeight="1">
      <c r="A43" s="85"/>
      <c r="B43" s="85"/>
      <c r="C43" s="85"/>
      <c r="D43" s="85"/>
      <c r="E43" s="85"/>
      <c r="F43" s="85"/>
      <c r="G43" s="85"/>
      <c r="H43" s="85"/>
    </row>
    <row r="44" spans="1:9" ht="15" customHeight="1">
      <c r="A44" s="85"/>
      <c r="B44" s="85"/>
      <c r="C44" s="85"/>
      <c r="D44" s="85"/>
      <c r="E44" s="85"/>
      <c r="F44" s="85"/>
      <c r="G44" s="85"/>
      <c r="H44" s="85"/>
    </row>
  </sheetData>
  <mergeCells count="4">
    <mergeCell ref="A4:I4"/>
    <mergeCell ref="A6:I6"/>
    <mergeCell ref="A11:I11"/>
    <mergeCell ref="A14:I14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portrait" r:id="rId1"/>
  <headerFooter scaleWithDoc="0">
    <oddFooter>&amp;R&amp;G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13"/>
  <dimension ref="A1:G56"/>
  <sheetViews>
    <sheetView topLeftCell="A7" zoomScale="90" zoomScaleNormal="90" workbookViewId="0">
      <selection activeCell="L22" sqref="L22"/>
    </sheetView>
  </sheetViews>
  <sheetFormatPr defaultColWidth="9.1796875" defaultRowHeight="15.5"/>
  <cols>
    <col min="1" max="1" width="40.54296875" style="3" customWidth="1"/>
    <col min="2" max="7" width="9.7265625" style="3" customWidth="1"/>
    <col min="8" max="16384" width="9.1796875" style="3"/>
  </cols>
  <sheetData>
    <row r="1" spans="1:7" ht="12.75" customHeight="1"/>
    <row r="2" spans="1:7" ht="29.25" customHeight="1">
      <c r="A2" s="271" t="s">
        <v>473</v>
      </c>
      <c r="B2" s="271"/>
      <c r="C2" s="271"/>
      <c r="D2" s="271"/>
      <c r="E2" s="271"/>
      <c r="F2" s="271"/>
      <c r="G2" s="271"/>
    </row>
    <row r="3" spans="1:7" ht="14.25" customHeight="1"/>
    <row r="4" spans="1:7" ht="18.75" customHeight="1">
      <c r="A4" s="296" t="s">
        <v>72</v>
      </c>
      <c r="B4" s="297" t="s">
        <v>218</v>
      </c>
      <c r="C4" s="297" t="s">
        <v>223</v>
      </c>
      <c r="D4" s="296" t="s">
        <v>347</v>
      </c>
      <c r="E4" s="296"/>
      <c r="F4" s="296"/>
      <c r="G4" s="296"/>
    </row>
    <row r="5" spans="1:7" ht="20.25" customHeight="1">
      <c r="A5" s="296"/>
      <c r="B5" s="297"/>
      <c r="C5" s="297"/>
      <c r="D5" s="95" t="s">
        <v>82</v>
      </c>
      <c r="E5" s="95" t="s">
        <v>83</v>
      </c>
      <c r="F5" s="95" t="s">
        <v>84</v>
      </c>
      <c r="G5" s="95" t="s">
        <v>85</v>
      </c>
    </row>
    <row r="6" spans="1:7" ht="23.15" customHeight="1">
      <c r="A6" s="95" t="s">
        <v>279</v>
      </c>
      <c r="B6" s="140">
        <f>B7+B9+B10</f>
        <v>3310</v>
      </c>
      <c r="C6" s="78">
        <f>E6+F6+G6</f>
        <v>3378</v>
      </c>
      <c r="D6" s="78">
        <f>D7+D9+D10</f>
        <v>188</v>
      </c>
      <c r="E6" s="78">
        <f>E7+E9+E10</f>
        <v>28</v>
      </c>
      <c r="F6" s="78">
        <f>F7+F9+F10</f>
        <v>1447</v>
      </c>
      <c r="G6" s="78">
        <f>G7+G9+G10</f>
        <v>1903</v>
      </c>
    </row>
    <row r="7" spans="1:7" ht="23.15" customHeight="1">
      <c r="A7" s="93" t="s">
        <v>86</v>
      </c>
      <c r="B7" s="61">
        <v>1567</v>
      </c>
      <c r="C7" s="78">
        <f>E7+F7+G7</f>
        <v>1570</v>
      </c>
      <c r="D7" s="61">
        <v>85</v>
      </c>
      <c r="E7" s="61">
        <v>9</v>
      </c>
      <c r="F7" s="61">
        <v>711</v>
      </c>
      <c r="G7" s="61">
        <v>850</v>
      </c>
    </row>
    <row r="8" spans="1:7" ht="23.15" customHeight="1" thickBot="1">
      <c r="A8" s="192" t="s">
        <v>217</v>
      </c>
      <c r="B8" s="193">
        <v>440</v>
      </c>
      <c r="C8" s="194">
        <f>E8+F8+G8</f>
        <v>429</v>
      </c>
      <c r="D8" s="193">
        <v>0</v>
      </c>
      <c r="E8" s="193">
        <v>1</v>
      </c>
      <c r="F8" s="193">
        <v>291</v>
      </c>
      <c r="G8" s="193">
        <v>137</v>
      </c>
    </row>
    <row r="9" spans="1:7" ht="23.15" customHeight="1">
      <c r="A9" s="190" t="s">
        <v>87</v>
      </c>
      <c r="B9" s="99">
        <v>603</v>
      </c>
      <c r="C9" s="191">
        <f>E9+F9+G9</f>
        <v>681</v>
      </c>
      <c r="D9" s="99">
        <v>39</v>
      </c>
      <c r="E9" s="99">
        <v>10</v>
      </c>
      <c r="F9" s="99">
        <v>269</v>
      </c>
      <c r="G9" s="99">
        <v>402</v>
      </c>
    </row>
    <row r="10" spans="1:7" ht="23.15" customHeight="1">
      <c r="A10" s="93" t="s">
        <v>88</v>
      </c>
      <c r="B10" s="61">
        <v>1140</v>
      </c>
      <c r="C10" s="78">
        <f>E10+F10+G10</f>
        <v>1127</v>
      </c>
      <c r="D10" s="61">
        <v>64</v>
      </c>
      <c r="E10" s="61">
        <v>9</v>
      </c>
      <c r="F10" s="61">
        <v>467</v>
      </c>
      <c r="G10" s="61">
        <v>651</v>
      </c>
    </row>
    <row r="11" spans="1:7" ht="12.75" customHeight="1">
      <c r="A11" s="12"/>
      <c r="B11" s="12"/>
      <c r="C11" s="20"/>
      <c r="D11" s="12"/>
      <c r="E11" s="12"/>
      <c r="F11" s="12"/>
      <c r="G11" s="12"/>
    </row>
    <row r="12" spans="1:7">
      <c r="A12" s="295" t="s">
        <v>448</v>
      </c>
      <c r="B12" s="295"/>
      <c r="C12" s="295"/>
      <c r="D12" s="295"/>
      <c r="E12" s="295"/>
      <c r="F12" s="295"/>
      <c r="G12" s="295"/>
    </row>
    <row r="13" spans="1:7" ht="9" customHeight="1"/>
    <row r="28" spans="1:7" ht="14.25" customHeight="1"/>
    <row r="29" spans="1:7">
      <c r="A29" s="295" t="s">
        <v>449</v>
      </c>
      <c r="B29" s="295"/>
      <c r="C29" s="295"/>
      <c r="D29" s="295"/>
      <c r="E29" s="295"/>
      <c r="F29" s="295"/>
      <c r="G29" s="295"/>
    </row>
    <row r="30" spans="1:7" ht="9.75" customHeight="1"/>
    <row r="56" spans="1:1">
      <c r="A56" s="50"/>
    </row>
  </sheetData>
  <mergeCells count="7">
    <mergeCell ref="A2:G2"/>
    <mergeCell ref="A12:G12"/>
    <mergeCell ref="A29:G29"/>
    <mergeCell ref="D4:G4"/>
    <mergeCell ref="C4:C5"/>
    <mergeCell ref="B4:B5"/>
    <mergeCell ref="A4:A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&amp;K132A7817</oddHeader>
    <oddFooter>&amp;R&amp;G</oddFooter>
  </headerFooter>
  <ignoredErrors>
    <ignoredError sqref="C6" formula="1"/>
  </ignoredErrors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14"/>
  <dimension ref="A2:G65"/>
  <sheetViews>
    <sheetView zoomScale="90" zoomScaleNormal="90" workbookViewId="0">
      <selection activeCell="A33" sqref="A33:G33"/>
    </sheetView>
  </sheetViews>
  <sheetFormatPr defaultColWidth="9.1796875" defaultRowHeight="13"/>
  <cols>
    <col min="1" max="1" width="37.54296875" style="1" customWidth="1"/>
    <col min="2" max="7" width="9.7265625" style="1" customWidth="1"/>
    <col min="8" max="16384" width="9.1796875" style="1"/>
  </cols>
  <sheetData>
    <row r="2" spans="1:7" ht="27.75" customHeight="1">
      <c r="A2" s="271" t="s">
        <v>474</v>
      </c>
      <c r="B2" s="271"/>
      <c r="C2" s="271"/>
      <c r="D2" s="271"/>
      <c r="E2" s="271"/>
      <c r="F2" s="271"/>
      <c r="G2" s="271"/>
    </row>
    <row r="3" spans="1:7" ht="12.75" customHeight="1">
      <c r="A3" s="3"/>
    </row>
    <row r="4" spans="1:7" ht="15.75" customHeight="1">
      <c r="A4" s="296" t="s">
        <v>72</v>
      </c>
      <c r="B4" s="297" t="s">
        <v>218</v>
      </c>
      <c r="C4" s="297" t="s">
        <v>223</v>
      </c>
      <c r="D4" s="296" t="s">
        <v>347</v>
      </c>
      <c r="E4" s="296"/>
      <c r="F4" s="296"/>
      <c r="G4" s="296"/>
    </row>
    <row r="5" spans="1:7" ht="18" customHeight="1">
      <c r="A5" s="296"/>
      <c r="B5" s="300"/>
      <c r="C5" s="300"/>
      <c r="D5" s="95" t="s">
        <v>82</v>
      </c>
      <c r="E5" s="95" t="s">
        <v>83</v>
      </c>
      <c r="F5" s="95" t="s">
        <v>84</v>
      </c>
      <c r="G5" s="95" t="s">
        <v>85</v>
      </c>
    </row>
    <row r="6" spans="1:7" ht="20.149999999999999" customHeight="1">
      <c r="A6" s="95" t="s">
        <v>279</v>
      </c>
      <c r="B6" s="95">
        <f>B7+B9+B10</f>
        <v>848</v>
      </c>
      <c r="C6" s="110">
        <f>E6+F6+G6</f>
        <v>894</v>
      </c>
      <c r="D6" s="110">
        <f>D7+D9+D10</f>
        <v>30</v>
      </c>
      <c r="E6" s="110">
        <f>E7+E9+E10</f>
        <v>19</v>
      </c>
      <c r="F6" s="110">
        <f>F7+F9+F10</f>
        <v>345</v>
      </c>
      <c r="G6" s="110">
        <f>G7+G9+G10</f>
        <v>530</v>
      </c>
    </row>
    <row r="7" spans="1:7" ht="25.5" customHeight="1">
      <c r="A7" s="93" t="s">
        <v>86</v>
      </c>
      <c r="B7" s="97">
        <v>113</v>
      </c>
      <c r="C7" s="110">
        <f>E7+F7+G7</f>
        <v>126</v>
      </c>
      <c r="D7" s="97">
        <v>4</v>
      </c>
      <c r="E7" s="97">
        <v>4</v>
      </c>
      <c r="F7" s="97">
        <v>55</v>
      </c>
      <c r="G7" s="97">
        <v>67</v>
      </c>
    </row>
    <row r="8" spans="1:7" ht="20.149999999999999" customHeight="1" thickBot="1">
      <c r="A8" s="192" t="s">
        <v>217</v>
      </c>
      <c r="B8" s="197">
        <v>28</v>
      </c>
      <c r="C8" s="198">
        <f>E8+F8+G8</f>
        <v>32</v>
      </c>
      <c r="D8" s="197">
        <v>0</v>
      </c>
      <c r="E8" s="197">
        <v>1</v>
      </c>
      <c r="F8" s="197">
        <v>24</v>
      </c>
      <c r="G8" s="197">
        <v>7</v>
      </c>
    </row>
    <row r="9" spans="1:7" ht="25.5" customHeight="1">
      <c r="A9" s="190" t="s">
        <v>87</v>
      </c>
      <c r="B9" s="196">
        <v>200</v>
      </c>
      <c r="C9" s="121">
        <f>E9+F9+G9</f>
        <v>245</v>
      </c>
      <c r="D9" s="196">
        <v>6</v>
      </c>
      <c r="E9" s="196">
        <v>13</v>
      </c>
      <c r="F9" s="196">
        <v>91</v>
      </c>
      <c r="G9" s="196">
        <v>141</v>
      </c>
    </row>
    <row r="10" spans="1:7" ht="20.149999999999999" customHeight="1">
      <c r="A10" s="93" t="s">
        <v>88</v>
      </c>
      <c r="B10" s="97">
        <v>535</v>
      </c>
      <c r="C10" s="110">
        <f>E10+F10+G10</f>
        <v>523</v>
      </c>
      <c r="D10" s="97">
        <v>20</v>
      </c>
      <c r="E10" s="97">
        <v>2</v>
      </c>
      <c r="F10" s="97">
        <v>199</v>
      </c>
      <c r="G10" s="97">
        <v>322</v>
      </c>
    </row>
    <row r="12" spans="1:7" s="3" customFormat="1" ht="26.25" customHeight="1">
      <c r="A12" s="271" t="s">
        <v>475</v>
      </c>
      <c r="B12" s="271"/>
      <c r="C12" s="271"/>
      <c r="D12" s="271"/>
      <c r="E12" s="271"/>
      <c r="F12" s="271"/>
      <c r="G12" s="271"/>
    </row>
    <row r="13" spans="1:7" s="3" customFormat="1" ht="9.75" customHeight="1"/>
    <row r="14" spans="1:7" s="12" customFormat="1" ht="25" customHeight="1">
      <c r="A14" s="128" t="s">
        <v>72</v>
      </c>
      <c r="B14" s="110" t="s">
        <v>205</v>
      </c>
      <c r="C14" s="110" t="s">
        <v>204</v>
      </c>
      <c r="D14" s="278" t="s">
        <v>401</v>
      </c>
      <c r="E14" s="300"/>
      <c r="F14" s="278" t="s">
        <v>89</v>
      </c>
      <c r="G14" s="300"/>
    </row>
    <row r="15" spans="1:7" s="12" customFormat="1" ht="20.149999999999999" customHeight="1">
      <c r="A15" s="116" t="s">
        <v>219</v>
      </c>
      <c r="B15" s="104">
        <v>4</v>
      </c>
      <c r="C15" s="104">
        <v>8</v>
      </c>
      <c r="D15" s="299">
        <v>669</v>
      </c>
      <c r="E15" s="299"/>
      <c r="F15" s="299">
        <v>167</v>
      </c>
      <c r="G15" s="299"/>
    </row>
    <row r="16" spans="1:7" s="12" customFormat="1" ht="20.149999999999999" customHeight="1">
      <c r="A16" s="106" t="s">
        <v>225</v>
      </c>
      <c r="B16" s="96">
        <v>2</v>
      </c>
      <c r="C16" s="96">
        <v>17</v>
      </c>
      <c r="D16" s="298">
        <v>719</v>
      </c>
      <c r="E16" s="298"/>
      <c r="F16" s="298">
        <v>156</v>
      </c>
      <c r="G16" s="298"/>
    </row>
    <row r="17" spans="1:7" ht="13.5" customHeight="1">
      <c r="B17" s="21"/>
      <c r="C17" s="21"/>
      <c r="D17" s="21"/>
      <c r="E17" s="21"/>
      <c r="F17" s="21" t="s">
        <v>103</v>
      </c>
      <c r="G17" s="21"/>
    </row>
    <row r="18" spans="1:7" s="12" customFormat="1" ht="33" customHeight="1">
      <c r="A18" s="270" t="s">
        <v>483</v>
      </c>
      <c r="B18" s="270"/>
      <c r="C18" s="270"/>
      <c r="D18" s="270"/>
      <c r="E18" s="270"/>
      <c r="F18" s="270"/>
      <c r="G18" s="270"/>
    </row>
    <row r="19" spans="1:7" s="12" customFormat="1" ht="9.75" customHeight="1">
      <c r="A19" s="47"/>
    </row>
    <row r="33" spans="1:7" ht="32.25" customHeight="1">
      <c r="A33" s="270" t="s">
        <v>450</v>
      </c>
      <c r="B33" s="270"/>
      <c r="C33" s="270"/>
      <c r="D33" s="270"/>
      <c r="E33" s="270"/>
      <c r="F33" s="270"/>
      <c r="G33" s="270"/>
    </row>
    <row r="34" spans="1:7" ht="13.5" customHeight="1">
      <c r="A34" s="48"/>
    </row>
    <row r="65" spans="1:1" ht="14.5">
      <c r="A65" s="50"/>
    </row>
  </sheetData>
  <mergeCells count="14">
    <mergeCell ref="A2:G2"/>
    <mergeCell ref="A12:G12"/>
    <mergeCell ref="A18:G18"/>
    <mergeCell ref="A33:G33"/>
    <mergeCell ref="D4:G4"/>
    <mergeCell ref="F16:G16"/>
    <mergeCell ref="D15:E15"/>
    <mergeCell ref="F15:G15"/>
    <mergeCell ref="D16:E16"/>
    <mergeCell ref="D14:E14"/>
    <mergeCell ref="F14:G14"/>
    <mergeCell ref="B4:B5"/>
    <mergeCell ref="C4:C5"/>
    <mergeCell ref="A4:A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&amp;K132A7818</oddHeader>
    <oddFooter>&amp;R&amp;G</oddFooter>
  </headerFooter>
  <ignoredErrors>
    <ignoredError sqref="C6" formula="1"/>
  </ignoredErrors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15"/>
  <dimension ref="A2:H60"/>
  <sheetViews>
    <sheetView zoomScale="90" zoomScaleNormal="90" workbookViewId="0">
      <selection activeCell="A31" sqref="A31:G31"/>
    </sheetView>
  </sheetViews>
  <sheetFormatPr defaultColWidth="9.1796875" defaultRowHeight="13"/>
  <cols>
    <col min="1" max="1" width="34.81640625" style="1" customWidth="1"/>
    <col min="2" max="2" width="10.26953125" style="1" customWidth="1"/>
    <col min="3" max="3" width="9.81640625" style="1" customWidth="1"/>
    <col min="4" max="4" width="9.1796875" style="1"/>
    <col min="5" max="5" width="9.54296875" style="1" customWidth="1"/>
    <col min="6" max="16384" width="9.1796875" style="1"/>
  </cols>
  <sheetData>
    <row r="2" spans="1:7" ht="14.5">
      <c r="A2" s="271" t="s">
        <v>476</v>
      </c>
      <c r="B2" s="271"/>
      <c r="C2" s="271"/>
      <c r="D2" s="271"/>
      <c r="E2" s="271"/>
      <c r="F2" s="271"/>
      <c r="G2" s="271"/>
    </row>
    <row r="3" spans="1:7" ht="15.5">
      <c r="A3" s="3"/>
      <c r="B3" s="3"/>
    </row>
    <row r="4" spans="1:7" s="12" customFormat="1" ht="25.4" customHeight="1">
      <c r="A4" s="296" t="s">
        <v>72</v>
      </c>
      <c r="B4" s="297" t="s">
        <v>218</v>
      </c>
      <c r="C4" s="297" t="s">
        <v>223</v>
      </c>
      <c r="D4" s="296" t="s">
        <v>347</v>
      </c>
      <c r="E4" s="296"/>
      <c r="F4" s="296"/>
      <c r="G4" s="296"/>
    </row>
    <row r="5" spans="1:7" s="12" customFormat="1" ht="19.5" customHeight="1">
      <c r="A5" s="296"/>
      <c r="B5" s="300"/>
      <c r="C5" s="300"/>
      <c r="D5" s="95" t="s">
        <v>82</v>
      </c>
      <c r="E5" s="95" t="s">
        <v>83</v>
      </c>
      <c r="F5" s="95" t="s">
        <v>84</v>
      </c>
      <c r="G5" s="95" t="s">
        <v>85</v>
      </c>
    </row>
    <row r="6" spans="1:7" s="12" customFormat="1" ht="24" customHeight="1">
      <c r="A6" s="95" t="s">
        <v>279</v>
      </c>
      <c r="B6" s="110">
        <f>SUM(B7:B10)</f>
        <v>723</v>
      </c>
      <c r="C6" s="110">
        <f>E6+F6+G6</f>
        <v>845</v>
      </c>
      <c r="D6" s="110">
        <f>SUM(D7:D10)</f>
        <v>105</v>
      </c>
      <c r="E6" s="110">
        <f>SUM(E7:E10)</f>
        <v>9</v>
      </c>
      <c r="F6" s="110">
        <f>SUM(F7:F10)</f>
        <v>230</v>
      </c>
      <c r="G6" s="110">
        <f>SUM(G7:G10)</f>
        <v>606</v>
      </c>
    </row>
    <row r="7" spans="1:7" s="12" customFormat="1" ht="24" customHeight="1">
      <c r="A7" s="93" t="s">
        <v>86</v>
      </c>
      <c r="B7" s="97">
        <v>0</v>
      </c>
      <c r="C7" s="110">
        <f>E7+F7+G7</f>
        <v>0</v>
      </c>
      <c r="D7" s="97">
        <v>0</v>
      </c>
      <c r="E7" s="97">
        <v>0</v>
      </c>
      <c r="F7" s="97">
        <v>0</v>
      </c>
      <c r="G7" s="97">
        <v>0</v>
      </c>
    </row>
    <row r="8" spans="1:7" s="12" customFormat="1" ht="24" customHeight="1">
      <c r="A8" s="93" t="s">
        <v>87</v>
      </c>
      <c r="B8" s="97">
        <v>365</v>
      </c>
      <c r="C8" s="110">
        <f>E8+F8+G8</f>
        <v>424</v>
      </c>
      <c r="D8" s="97">
        <v>68</v>
      </c>
      <c r="E8" s="97">
        <v>8</v>
      </c>
      <c r="F8" s="97">
        <v>98</v>
      </c>
      <c r="G8" s="97">
        <v>318</v>
      </c>
    </row>
    <row r="9" spans="1:7" s="12" customFormat="1" ht="24" customHeight="1">
      <c r="A9" s="109" t="s">
        <v>88</v>
      </c>
      <c r="B9" s="97">
        <v>357</v>
      </c>
      <c r="C9" s="110">
        <f>E9+F9+G9</f>
        <v>421</v>
      </c>
      <c r="D9" s="97">
        <v>37</v>
      </c>
      <c r="E9" s="97">
        <v>1</v>
      </c>
      <c r="F9" s="97">
        <v>132</v>
      </c>
      <c r="G9" s="97">
        <v>288</v>
      </c>
    </row>
    <row r="10" spans="1:7" s="12" customFormat="1" ht="24" customHeight="1">
      <c r="A10" s="109" t="s">
        <v>90</v>
      </c>
      <c r="B10" s="97">
        <v>1</v>
      </c>
      <c r="C10" s="110">
        <f>E10+F10+G10</f>
        <v>0</v>
      </c>
      <c r="D10" s="97">
        <v>0</v>
      </c>
      <c r="E10" s="97">
        <v>0</v>
      </c>
      <c r="F10" s="97">
        <v>0</v>
      </c>
      <c r="G10" s="97">
        <v>0</v>
      </c>
    </row>
    <row r="11" spans="1:7" ht="14.5">
      <c r="A11" s="22"/>
    </row>
    <row r="12" spans="1:7" s="3" customFormat="1" ht="15.5">
      <c r="A12" s="270" t="s">
        <v>451</v>
      </c>
      <c r="B12" s="270"/>
      <c r="C12" s="270"/>
      <c r="D12" s="270"/>
      <c r="E12" s="270"/>
      <c r="F12" s="270"/>
      <c r="G12" s="270"/>
    </row>
    <row r="13" spans="1:7" s="3" customFormat="1" ht="10.5" customHeight="1">
      <c r="A13" s="19"/>
    </row>
    <row r="31" spans="1:7" s="3" customFormat="1" ht="27.75" customHeight="1">
      <c r="A31" s="270" t="s">
        <v>452</v>
      </c>
      <c r="B31" s="270"/>
      <c r="C31" s="270"/>
      <c r="D31" s="270"/>
      <c r="E31" s="270"/>
      <c r="F31" s="270"/>
      <c r="G31" s="270"/>
    </row>
    <row r="48" spans="8:8">
      <c r="H48" s="1" t="s">
        <v>103</v>
      </c>
    </row>
    <row r="60" spans="1:1" ht="14.5">
      <c r="A60" s="50"/>
    </row>
  </sheetData>
  <mergeCells count="7">
    <mergeCell ref="A2:G2"/>
    <mergeCell ref="A31:G31"/>
    <mergeCell ref="A12:G12"/>
    <mergeCell ref="D4:G4"/>
    <mergeCell ref="B4:B5"/>
    <mergeCell ref="C4:C5"/>
    <mergeCell ref="A4:A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&amp;K132A7819</oddHeader>
    <oddFooter>&amp;R&amp;G</oddFooter>
  </headerFooter>
  <ignoredErrors>
    <ignoredError sqref="C6" formula="1"/>
  </ignoredErrors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K26"/>
  <sheetViews>
    <sheetView zoomScale="90" zoomScaleNormal="90" workbookViewId="0">
      <selection activeCell="N13" sqref="N13"/>
    </sheetView>
  </sheetViews>
  <sheetFormatPr defaultColWidth="9.1796875" defaultRowHeight="13"/>
  <cols>
    <col min="1" max="1" width="22.26953125" style="1" customWidth="1"/>
    <col min="2" max="11" width="7.7265625" style="1" customWidth="1"/>
    <col min="12" max="16384" width="9.1796875" style="1"/>
  </cols>
  <sheetData>
    <row r="2" spans="1:11" ht="14.5">
      <c r="A2" s="259" t="s">
        <v>91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4.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4.5">
      <c r="A4" s="259" t="s">
        <v>409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s="3" customFormat="1" ht="11.25" customHeight="1"/>
    <row r="6" spans="1:11" s="3" customFormat="1" ht="26.25" customHeight="1">
      <c r="A6" s="297" t="s">
        <v>273</v>
      </c>
      <c r="B6" s="297" t="s">
        <v>404</v>
      </c>
      <c r="C6" s="297"/>
      <c r="D6" s="297" t="s">
        <v>405</v>
      </c>
      <c r="E6" s="297"/>
      <c r="F6" s="297" t="s">
        <v>228</v>
      </c>
      <c r="G6" s="297"/>
      <c r="H6" s="297"/>
      <c r="I6" s="297"/>
      <c r="J6" s="297"/>
      <c r="K6" s="297"/>
    </row>
    <row r="7" spans="1:11" s="3" customFormat="1" ht="17.25" customHeight="1">
      <c r="A7" s="297"/>
      <c r="B7" s="297"/>
      <c r="C7" s="297"/>
      <c r="D7" s="297"/>
      <c r="E7" s="297"/>
      <c r="F7" s="297" t="s">
        <v>201</v>
      </c>
      <c r="G7" s="300"/>
      <c r="H7" s="300"/>
      <c r="I7" s="297" t="s">
        <v>202</v>
      </c>
      <c r="J7" s="300"/>
      <c r="K7" s="300"/>
    </row>
    <row r="8" spans="1:11" s="3" customFormat="1" ht="36" customHeight="1">
      <c r="A8" s="297"/>
      <c r="B8" s="129" t="s">
        <v>218</v>
      </c>
      <c r="C8" s="129" t="s">
        <v>223</v>
      </c>
      <c r="D8" s="129" t="s">
        <v>218</v>
      </c>
      <c r="E8" s="129" t="s">
        <v>223</v>
      </c>
      <c r="F8" s="129" t="s">
        <v>402</v>
      </c>
      <c r="G8" s="129" t="s">
        <v>403</v>
      </c>
      <c r="H8" s="129" t="s">
        <v>406</v>
      </c>
      <c r="I8" s="129" t="s">
        <v>402</v>
      </c>
      <c r="J8" s="129" t="s">
        <v>407</v>
      </c>
      <c r="K8" s="129" t="s">
        <v>408</v>
      </c>
    </row>
    <row r="9" spans="1:11" s="3" customFormat="1" ht="12.75" customHeight="1">
      <c r="A9" s="130">
        <v>0</v>
      </c>
      <c r="B9" s="104">
        <v>1</v>
      </c>
      <c r="C9" s="130">
        <v>2</v>
      </c>
      <c r="D9" s="130">
        <v>3</v>
      </c>
      <c r="E9" s="130">
        <v>4</v>
      </c>
      <c r="F9" s="130">
        <v>5</v>
      </c>
      <c r="G9" s="130">
        <v>6</v>
      </c>
      <c r="H9" s="130">
        <v>7</v>
      </c>
      <c r="I9" s="130">
        <v>8</v>
      </c>
      <c r="J9" s="130">
        <v>9</v>
      </c>
      <c r="K9" s="130">
        <v>10</v>
      </c>
    </row>
    <row r="10" spans="1:11" s="3" customFormat="1" ht="25" customHeight="1">
      <c r="A10" s="95" t="s">
        <v>279</v>
      </c>
      <c r="B10" s="226"/>
      <c r="C10" s="226"/>
      <c r="D10" s="78">
        <f>SUM(D11:D18)</f>
        <v>5604</v>
      </c>
      <c r="E10" s="78">
        <f>SUM(E11:E18)</f>
        <v>5256</v>
      </c>
      <c r="F10" s="78">
        <f>SUM(F11:F18)</f>
        <v>21</v>
      </c>
      <c r="G10" s="78">
        <f>SUM(G11:G18)</f>
        <v>21</v>
      </c>
      <c r="H10" s="117">
        <f>IF(E10=0,0,G10/E10)</f>
        <v>3.9954337899543377E-3</v>
      </c>
      <c r="I10" s="78">
        <f>SUM(I11:I18)</f>
        <v>8</v>
      </c>
      <c r="J10" s="78">
        <f>SUM(J11:J18)</f>
        <v>8</v>
      </c>
      <c r="K10" s="117">
        <f>IF(E10=0,0,J10/E10)</f>
        <v>1.5220700152207001E-3</v>
      </c>
    </row>
    <row r="11" spans="1:11" s="3" customFormat="1" ht="25" customHeight="1">
      <c r="A11" s="109" t="s">
        <v>93</v>
      </c>
      <c r="B11" s="61">
        <v>288</v>
      </c>
      <c r="C11" s="113">
        <v>215</v>
      </c>
      <c r="D11" s="61">
        <v>309</v>
      </c>
      <c r="E11" s="113">
        <v>233</v>
      </c>
      <c r="F11" s="61">
        <v>0</v>
      </c>
      <c r="G11" s="61">
        <v>0</v>
      </c>
      <c r="H11" s="98">
        <f t="shared" ref="H11:H18" si="0">IF(E11=0,0,G11/E11)</f>
        <v>0</v>
      </c>
      <c r="I11" s="61">
        <v>0</v>
      </c>
      <c r="J11" s="61">
        <v>0</v>
      </c>
      <c r="K11" s="98">
        <f t="shared" ref="K11:K18" si="1">IF(E11=0,0,J11/E11)</f>
        <v>0</v>
      </c>
    </row>
    <row r="12" spans="1:11" s="3" customFormat="1" ht="25" customHeight="1">
      <c r="A12" s="109" t="s">
        <v>94</v>
      </c>
      <c r="B12" s="61">
        <v>77</v>
      </c>
      <c r="C12" s="113">
        <v>86</v>
      </c>
      <c r="D12" s="61">
        <v>102</v>
      </c>
      <c r="E12" s="113">
        <v>124</v>
      </c>
      <c r="F12" s="61">
        <v>0</v>
      </c>
      <c r="G12" s="61">
        <v>0</v>
      </c>
      <c r="H12" s="98">
        <f t="shared" si="0"/>
        <v>0</v>
      </c>
      <c r="I12" s="61">
        <v>1</v>
      </c>
      <c r="J12" s="61">
        <v>1</v>
      </c>
      <c r="K12" s="98">
        <f t="shared" si="1"/>
        <v>8.0645161290322578E-3</v>
      </c>
    </row>
    <row r="13" spans="1:11" s="3" customFormat="1" ht="25" customHeight="1">
      <c r="A13" s="109" t="s">
        <v>95</v>
      </c>
      <c r="B13" s="61">
        <v>1665</v>
      </c>
      <c r="C13" s="113">
        <v>1566</v>
      </c>
      <c r="D13" s="61">
        <v>3028</v>
      </c>
      <c r="E13" s="113">
        <v>2832</v>
      </c>
      <c r="F13" s="61">
        <v>10</v>
      </c>
      <c r="G13" s="61">
        <v>10</v>
      </c>
      <c r="H13" s="98">
        <f t="shared" si="0"/>
        <v>3.5310734463276836E-3</v>
      </c>
      <c r="I13" s="61">
        <v>2</v>
      </c>
      <c r="J13" s="61">
        <v>2</v>
      </c>
      <c r="K13" s="98">
        <f t="shared" si="1"/>
        <v>7.0621468926553672E-4</v>
      </c>
    </row>
    <row r="14" spans="1:11" s="3" customFormat="1" ht="25" customHeight="1">
      <c r="A14" s="109" t="s">
        <v>96</v>
      </c>
      <c r="B14" s="61">
        <v>1022</v>
      </c>
      <c r="C14" s="113">
        <v>939</v>
      </c>
      <c r="D14" s="61">
        <v>1709</v>
      </c>
      <c r="E14" s="113">
        <v>1529</v>
      </c>
      <c r="F14" s="61">
        <v>9</v>
      </c>
      <c r="G14" s="61">
        <v>9</v>
      </c>
      <c r="H14" s="98">
        <f t="shared" si="0"/>
        <v>5.8862001308044474E-3</v>
      </c>
      <c r="I14" s="61">
        <v>5</v>
      </c>
      <c r="J14" s="61">
        <v>5</v>
      </c>
      <c r="K14" s="98">
        <f t="shared" si="1"/>
        <v>3.2701111837802484E-3</v>
      </c>
    </row>
    <row r="15" spans="1:11" s="3" customFormat="1" ht="25" customHeight="1">
      <c r="A15" s="109" t="s">
        <v>97</v>
      </c>
      <c r="B15" s="61">
        <v>4</v>
      </c>
      <c r="C15" s="113">
        <v>3</v>
      </c>
      <c r="D15" s="61">
        <v>4</v>
      </c>
      <c r="E15" s="113">
        <v>4</v>
      </c>
      <c r="F15" s="61">
        <v>0</v>
      </c>
      <c r="G15" s="61">
        <v>0</v>
      </c>
      <c r="H15" s="98">
        <f t="shared" si="0"/>
        <v>0</v>
      </c>
      <c r="I15" s="61">
        <v>0</v>
      </c>
      <c r="J15" s="61">
        <v>0</v>
      </c>
      <c r="K15" s="98">
        <f t="shared" si="1"/>
        <v>0</v>
      </c>
    </row>
    <row r="16" spans="1:11" s="3" customFormat="1" ht="25" customHeight="1">
      <c r="A16" s="93" t="s">
        <v>444</v>
      </c>
      <c r="B16" s="61">
        <v>143</v>
      </c>
      <c r="C16" s="113">
        <v>169</v>
      </c>
      <c r="D16" s="61">
        <v>163</v>
      </c>
      <c r="E16" s="113">
        <v>209</v>
      </c>
      <c r="F16" s="61">
        <v>2</v>
      </c>
      <c r="G16" s="61">
        <v>2</v>
      </c>
      <c r="H16" s="98">
        <f t="shared" si="0"/>
        <v>9.5693779904306216E-3</v>
      </c>
      <c r="I16" s="61">
        <v>0</v>
      </c>
      <c r="J16" s="61">
        <v>0</v>
      </c>
      <c r="K16" s="98">
        <f t="shared" si="1"/>
        <v>0</v>
      </c>
    </row>
    <row r="17" spans="1:11" s="3" customFormat="1" ht="25" customHeight="1">
      <c r="A17" s="93" t="s">
        <v>445</v>
      </c>
      <c r="B17" s="61">
        <v>44</v>
      </c>
      <c r="C17" s="113">
        <v>40</v>
      </c>
      <c r="D17" s="61">
        <v>46</v>
      </c>
      <c r="E17" s="113">
        <v>45</v>
      </c>
      <c r="F17" s="61">
        <v>0</v>
      </c>
      <c r="G17" s="61">
        <v>0</v>
      </c>
      <c r="H17" s="98">
        <f t="shared" si="0"/>
        <v>0</v>
      </c>
      <c r="I17" s="61">
        <v>0</v>
      </c>
      <c r="J17" s="61">
        <v>0</v>
      </c>
      <c r="K17" s="98">
        <f t="shared" si="1"/>
        <v>0</v>
      </c>
    </row>
    <row r="18" spans="1:11" s="3" customFormat="1" ht="25" customHeight="1">
      <c r="A18" s="93" t="s">
        <v>446</v>
      </c>
      <c r="B18" s="61">
        <v>234</v>
      </c>
      <c r="C18" s="113">
        <v>273</v>
      </c>
      <c r="D18" s="61">
        <v>243</v>
      </c>
      <c r="E18" s="113">
        <v>280</v>
      </c>
      <c r="F18" s="61">
        <v>0</v>
      </c>
      <c r="G18" s="61">
        <v>0</v>
      </c>
      <c r="H18" s="98">
        <f t="shared" si="0"/>
        <v>0</v>
      </c>
      <c r="I18" s="61">
        <v>0</v>
      </c>
      <c r="J18" s="61">
        <v>0</v>
      </c>
      <c r="K18" s="98">
        <f t="shared" si="1"/>
        <v>0</v>
      </c>
    </row>
    <row r="19" spans="1:11" ht="25.5" customHeight="1">
      <c r="A19" s="301" t="s">
        <v>242</v>
      </c>
      <c r="B19" s="301"/>
      <c r="C19" s="301"/>
      <c r="D19" s="301"/>
      <c r="E19" s="301"/>
      <c r="F19" s="301"/>
      <c r="G19" s="301"/>
      <c r="H19" s="301"/>
      <c r="I19" s="301"/>
      <c r="J19" s="301"/>
      <c r="K19" s="301"/>
    </row>
    <row r="20" spans="1:11" ht="18" customHeight="1">
      <c r="A20" s="1" t="s">
        <v>241</v>
      </c>
    </row>
    <row r="21" spans="1:11" ht="20.149999999999999" customHeight="1">
      <c r="A21" s="259" t="s">
        <v>160</v>
      </c>
      <c r="B21" s="259"/>
      <c r="C21" s="259"/>
      <c r="D21" s="259"/>
      <c r="E21" s="259"/>
      <c r="F21" s="259"/>
    </row>
    <row r="22" spans="1:11" s="3" customFormat="1" ht="14.25" customHeight="1"/>
    <row r="23" spans="1:11" ht="36.75" customHeight="1">
      <c r="A23" s="276" t="s">
        <v>72</v>
      </c>
      <c r="B23" s="276"/>
      <c r="C23" s="276"/>
      <c r="D23" s="129" t="s">
        <v>218</v>
      </c>
      <c r="E23" s="129" t="s">
        <v>223</v>
      </c>
    </row>
    <row r="24" spans="1:11" ht="25" customHeight="1">
      <c r="A24" s="275" t="s">
        <v>98</v>
      </c>
      <c r="B24" s="275"/>
      <c r="C24" s="275"/>
      <c r="D24" s="97">
        <v>3</v>
      </c>
      <c r="E24" s="110">
        <v>3</v>
      </c>
    </row>
    <row r="25" spans="1:11" ht="25" customHeight="1">
      <c r="A25" s="275" t="s">
        <v>99</v>
      </c>
      <c r="B25" s="275"/>
      <c r="C25" s="275"/>
      <c r="D25" s="61">
        <v>2572</v>
      </c>
      <c r="E25" s="78">
        <v>2237</v>
      </c>
    </row>
    <row r="26" spans="1:11" ht="13.5" customHeight="1"/>
  </sheetData>
  <mergeCells count="13">
    <mergeCell ref="A25:C25"/>
    <mergeCell ref="A6:A8"/>
    <mergeCell ref="B6:C7"/>
    <mergeCell ref="D6:E7"/>
    <mergeCell ref="F6:K6"/>
    <mergeCell ref="F7:H7"/>
    <mergeCell ref="I7:K7"/>
    <mergeCell ref="A2:K2"/>
    <mergeCell ref="A4:K4"/>
    <mergeCell ref="A19:K19"/>
    <mergeCell ref="A23:C23"/>
    <mergeCell ref="A24:C24"/>
    <mergeCell ref="A21:F21"/>
  </mergeCells>
  <printOptions horizontalCentered="1"/>
  <pageMargins left="0.31496062992125984" right="0.31496062992125984" top="0.74803149606299213" bottom="0.74803149606299213" header="0.31496062992125984" footer="0.31496062992125984"/>
  <pageSetup paperSize="9" fitToHeight="0" orientation="portrait" r:id="rId1"/>
  <headerFooter scaleWithDoc="0">
    <oddHeader>&amp;R&amp;"-,Pogrubiony"&amp;9 &amp;K132A7820</oddHeader>
    <oddFooter>&amp;R&amp;G</oddFooter>
  </headerFooter>
  <ignoredErrors>
    <ignoredError sqref="H10" formula="1"/>
  </ignoredError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16"/>
  <dimension ref="A1:K30"/>
  <sheetViews>
    <sheetView zoomScale="90" zoomScaleNormal="90" workbookViewId="0">
      <selection activeCell="M9" sqref="M9"/>
    </sheetView>
  </sheetViews>
  <sheetFormatPr defaultColWidth="9.1796875" defaultRowHeight="13"/>
  <cols>
    <col min="1" max="1" width="22.26953125" style="1" customWidth="1"/>
    <col min="2" max="11" width="7.7265625" style="1" customWidth="1"/>
    <col min="12" max="16384" width="9.1796875" style="1"/>
  </cols>
  <sheetData>
    <row r="1" spans="1:11" ht="13.5" customHeight="1"/>
    <row r="2" spans="1:11" s="3" customFormat="1" ht="30" customHeight="1">
      <c r="A2" s="271" t="s">
        <v>410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11" s="3" customFormat="1" ht="12.75" customHeight="1"/>
    <row r="4" spans="1:11" ht="30" customHeight="1">
      <c r="A4" s="296" t="s">
        <v>100</v>
      </c>
      <c r="B4" s="297" t="s">
        <v>411</v>
      </c>
      <c r="C4" s="297"/>
      <c r="D4" s="297" t="s">
        <v>412</v>
      </c>
      <c r="E4" s="297"/>
      <c r="F4" s="297" t="s">
        <v>234</v>
      </c>
      <c r="G4" s="297"/>
      <c r="H4" s="297"/>
      <c r="I4" s="297"/>
      <c r="J4" s="297"/>
      <c r="K4" s="297"/>
    </row>
    <row r="5" spans="1:11" ht="20.149999999999999" customHeight="1">
      <c r="A5" s="296"/>
      <c r="B5" s="297"/>
      <c r="C5" s="297"/>
      <c r="D5" s="297"/>
      <c r="E5" s="297"/>
      <c r="F5" s="297" t="s">
        <v>203</v>
      </c>
      <c r="G5" s="300"/>
      <c r="H5" s="300"/>
      <c r="I5" s="297" t="s">
        <v>202</v>
      </c>
      <c r="J5" s="300"/>
      <c r="K5" s="300"/>
    </row>
    <row r="6" spans="1:11" s="3" customFormat="1" ht="34.5" customHeight="1">
      <c r="A6" s="296"/>
      <c r="B6" s="129" t="s">
        <v>218</v>
      </c>
      <c r="C6" s="129" t="s">
        <v>223</v>
      </c>
      <c r="D6" s="129" t="s">
        <v>218</v>
      </c>
      <c r="E6" s="129" t="s">
        <v>223</v>
      </c>
      <c r="F6" s="129" t="s">
        <v>402</v>
      </c>
      <c r="G6" s="129" t="s">
        <v>403</v>
      </c>
      <c r="H6" s="131" t="s">
        <v>413</v>
      </c>
      <c r="I6" s="129" t="s">
        <v>402</v>
      </c>
      <c r="J6" s="129" t="s">
        <v>407</v>
      </c>
      <c r="K6" s="131" t="s">
        <v>414</v>
      </c>
    </row>
    <row r="7" spans="1:11" s="3" customFormat="1" ht="12" customHeight="1">
      <c r="A7" s="227">
        <v>0</v>
      </c>
      <c r="B7" s="227">
        <v>1</v>
      </c>
      <c r="C7" s="227">
        <v>2</v>
      </c>
      <c r="D7" s="227">
        <v>3</v>
      </c>
      <c r="E7" s="227">
        <v>4</v>
      </c>
      <c r="F7" s="227">
        <v>5</v>
      </c>
      <c r="G7" s="227">
        <v>6</v>
      </c>
      <c r="H7" s="227">
        <v>7</v>
      </c>
      <c r="I7" s="227">
        <v>8</v>
      </c>
      <c r="J7" s="227">
        <v>9</v>
      </c>
      <c r="K7" s="227">
        <v>10</v>
      </c>
    </row>
    <row r="8" spans="1:11" s="3" customFormat="1" ht="21" customHeight="1">
      <c r="A8" s="95" t="s">
        <v>279</v>
      </c>
      <c r="B8" s="78">
        <f t="shared" ref="B8:G8" si="0">+B9+B13+B16+B20+B23+B26</f>
        <v>4342</v>
      </c>
      <c r="C8" s="78">
        <f t="shared" si="0"/>
        <v>4105</v>
      </c>
      <c r="D8" s="78">
        <f t="shared" si="0"/>
        <v>9089</v>
      </c>
      <c r="E8" s="78">
        <f t="shared" si="0"/>
        <v>8189</v>
      </c>
      <c r="F8" s="110">
        <f t="shared" si="0"/>
        <v>0</v>
      </c>
      <c r="G8" s="110">
        <f t="shared" si="0"/>
        <v>0</v>
      </c>
      <c r="H8" s="117">
        <f>IF(G8=0,0,G8/E8)</f>
        <v>0</v>
      </c>
      <c r="I8" s="110">
        <f>+I9+I13+I16+I20+I23+I26</f>
        <v>0</v>
      </c>
      <c r="J8" s="110">
        <f>+J9+J13+J16+J20+J23+J26</f>
        <v>0</v>
      </c>
      <c r="K8" s="117">
        <f>IF(J8=0,0,J8/E8)</f>
        <v>0</v>
      </c>
    </row>
    <row r="9" spans="1:11" s="3" customFormat="1" ht="21" customHeight="1">
      <c r="A9" s="212" t="s">
        <v>101</v>
      </c>
      <c r="B9" s="78">
        <f t="shared" ref="B9:G9" si="1">SUM(B10:B12)</f>
        <v>236</v>
      </c>
      <c r="C9" s="78">
        <f t="shared" si="1"/>
        <v>192</v>
      </c>
      <c r="D9" s="78">
        <f t="shared" si="1"/>
        <v>611</v>
      </c>
      <c r="E9" s="78">
        <f t="shared" si="1"/>
        <v>448</v>
      </c>
      <c r="F9" s="110">
        <f t="shared" si="1"/>
        <v>0</v>
      </c>
      <c r="G9" s="110">
        <f t="shared" si="1"/>
        <v>0</v>
      </c>
      <c r="H9" s="117">
        <f t="shared" ref="H9:H26" si="2">IF(G9=0,0,G9/E9)</f>
        <v>0</v>
      </c>
      <c r="I9" s="110">
        <f>SUM(I10:I12)</f>
        <v>0</v>
      </c>
      <c r="J9" s="110">
        <f>SUM(J10:J12)</f>
        <v>0</v>
      </c>
      <c r="K9" s="117">
        <f t="shared" ref="K9:K26" si="3">IF(J9=0,0,J9/E9)</f>
        <v>0</v>
      </c>
    </row>
    <row r="10" spans="1:11" s="3" customFormat="1" ht="21" customHeight="1">
      <c r="A10" s="109" t="s">
        <v>102</v>
      </c>
      <c r="B10" s="61">
        <v>5</v>
      </c>
      <c r="C10" s="113">
        <v>1</v>
      </c>
      <c r="D10" s="61">
        <v>34</v>
      </c>
      <c r="E10" s="113">
        <v>20</v>
      </c>
      <c r="F10" s="97">
        <v>0</v>
      </c>
      <c r="G10" s="97">
        <v>0</v>
      </c>
      <c r="H10" s="98">
        <f t="shared" si="2"/>
        <v>0</v>
      </c>
      <c r="I10" s="97">
        <v>0</v>
      </c>
      <c r="J10" s="97">
        <v>0</v>
      </c>
      <c r="K10" s="118">
        <f t="shared" si="3"/>
        <v>0</v>
      </c>
    </row>
    <row r="11" spans="1:11" s="3" customFormat="1" ht="21" customHeight="1">
      <c r="A11" s="109" t="s">
        <v>243</v>
      </c>
      <c r="B11" s="61">
        <v>65</v>
      </c>
      <c r="C11" s="113">
        <v>52</v>
      </c>
      <c r="D11" s="61">
        <v>152</v>
      </c>
      <c r="E11" s="113">
        <v>87</v>
      </c>
      <c r="F11" s="97">
        <v>0</v>
      </c>
      <c r="G11" s="97">
        <v>0</v>
      </c>
      <c r="H11" s="98">
        <f t="shared" si="2"/>
        <v>0</v>
      </c>
      <c r="I11" s="97">
        <v>0</v>
      </c>
      <c r="J11" s="97">
        <v>0</v>
      </c>
      <c r="K11" s="118">
        <f t="shared" si="3"/>
        <v>0</v>
      </c>
    </row>
    <row r="12" spans="1:11" s="3" customFormat="1" ht="21" customHeight="1">
      <c r="A12" s="109" t="s">
        <v>105</v>
      </c>
      <c r="B12" s="61">
        <v>166</v>
      </c>
      <c r="C12" s="113">
        <v>139</v>
      </c>
      <c r="D12" s="61">
        <v>425</v>
      </c>
      <c r="E12" s="113">
        <v>341</v>
      </c>
      <c r="F12" s="97">
        <v>0</v>
      </c>
      <c r="G12" s="97">
        <v>0</v>
      </c>
      <c r="H12" s="98">
        <f t="shared" si="2"/>
        <v>0</v>
      </c>
      <c r="I12" s="97">
        <v>0</v>
      </c>
      <c r="J12" s="97">
        <v>0</v>
      </c>
      <c r="K12" s="118">
        <f t="shared" si="3"/>
        <v>0</v>
      </c>
    </row>
    <row r="13" spans="1:11" s="3" customFormat="1" ht="21" customHeight="1">
      <c r="A13" s="212" t="s">
        <v>106</v>
      </c>
      <c r="B13" s="78">
        <f t="shared" ref="B13:G13" si="4">SUM(B14:B15)</f>
        <v>3708</v>
      </c>
      <c r="C13" s="78">
        <f t="shared" si="4"/>
        <v>3373</v>
      </c>
      <c r="D13" s="78">
        <f t="shared" si="4"/>
        <v>7597</v>
      </c>
      <c r="E13" s="78">
        <f t="shared" si="4"/>
        <v>6479</v>
      </c>
      <c r="F13" s="110">
        <f t="shared" si="4"/>
        <v>0</v>
      </c>
      <c r="G13" s="110">
        <f t="shared" si="4"/>
        <v>0</v>
      </c>
      <c r="H13" s="117">
        <f t="shared" si="2"/>
        <v>0</v>
      </c>
      <c r="I13" s="110">
        <f>SUM(I14:I15)</f>
        <v>0</v>
      </c>
      <c r="J13" s="110">
        <f>SUM(J14:J15)</f>
        <v>0</v>
      </c>
      <c r="K13" s="117">
        <f t="shared" si="3"/>
        <v>0</v>
      </c>
    </row>
    <row r="14" spans="1:11" s="3" customFormat="1" ht="21" customHeight="1">
      <c r="A14" s="109" t="s">
        <v>107</v>
      </c>
      <c r="B14" s="61">
        <v>3220</v>
      </c>
      <c r="C14" s="113">
        <v>2962</v>
      </c>
      <c r="D14" s="61">
        <v>6819</v>
      </c>
      <c r="E14" s="113">
        <v>5863</v>
      </c>
      <c r="F14" s="97">
        <v>0</v>
      </c>
      <c r="G14" s="97">
        <v>0</v>
      </c>
      <c r="H14" s="98">
        <f t="shared" si="2"/>
        <v>0</v>
      </c>
      <c r="I14" s="97">
        <v>0</v>
      </c>
      <c r="J14" s="97">
        <v>0</v>
      </c>
      <c r="K14" s="118">
        <f t="shared" si="3"/>
        <v>0</v>
      </c>
    </row>
    <row r="15" spans="1:11" s="3" customFormat="1" ht="21" customHeight="1">
      <c r="A15" s="109" t="s">
        <v>108</v>
      </c>
      <c r="B15" s="61">
        <v>488</v>
      </c>
      <c r="C15" s="113">
        <v>411</v>
      </c>
      <c r="D15" s="61">
        <v>778</v>
      </c>
      <c r="E15" s="113">
        <v>616</v>
      </c>
      <c r="F15" s="97">
        <v>0</v>
      </c>
      <c r="G15" s="97">
        <v>0</v>
      </c>
      <c r="H15" s="98">
        <f t="shared" si="2"/>
        <v>0</v>
      </c>
      <c r="I15" s="97">
        <v>0</v>
      </c>
      <c r="J15" s="97">
        <v>0</v>
      </c>
      <c r="K15" s="119">
        <f t="shared" si="3"/>
        <v>0</v>
      </c>
    </row>
    <row r="16" spans="1:11" s="3" customFormat="1" ht="21" customHeight="1">
      <c r="A16" s="212" t="s">
        <v>109</v>
      </c>
      <c r="B16" s="78">
        <f t="shared" ref="B16:G16" si="5">SUM(B17:B19)</f>
        <v>11</v>
      </c>
      <c r="C16" s="78">
        <f t="shared" si="5"/>
        <v>5</v>
      </c>
      <c r="D16" s="78">
        <f t="shared" si="5"/>
        <v>36</v>
      </c>
      <c r="E16" s="78">
        <f t="shared" si="5"/>
        <v>35</v>
      </c>
      <c r="F16" s="110">
        <f t="shared" si="5"/>
        <v>0</v>
      </c>
      <c r="G16" s="110">
        <f t="shared" si="5"/>
        <v>0</v>
      </c>
      <c r="H16" s="117">
        <f t="shared" si="2"/>
        <v>0</v>
      </c>
      <c r="I16" s="110">
        <f>SUM(I17:I19)</f>
        <v>0</v>
      </c>
      <c r="J16" s="110">
        <f>SUM(J17:J19)</f>
        <v>0</v>
      </c>
      <c r="K16" s="117">
        <f t="shared" si="3"/>
        <v>0</v>
      </c>
    </row>
    <row r="17" spans="1:11" s="3" customFormat="1" ht="21" customHeight="1">
      <c r="A17" s="109" t="s">
        <v>102</v>
      </c>
      <c r="B17" s="61">
        <v>1</v>
      </c>
      <c r="C17" s="113">
        <v>0</v>
      </c>
      <c r="D17" s="61">
        <v>8</v>
      </c>
      <c r="E17" s="113">
        <v>0</v>
      </c>
      <c r="F17" s="97">
        <v>0</v>
      </c>
      <c r="G17" s="97">
        <v>0</v>
      </c>
      <c r="H17" s="98">
        <f t="shared" si="2"/>
        <v>0</v>
      </c>
      <c r="I17" s="97">
        <v>0</v>
      </c>
      <c r="J17" s="97">
        <v>0</v>
      </c>
      <c r="K17" s="119">
        <f t="shared" si="3"/>
        <v>0</v>
      </c>
    </row>
    <row r="18" spans="1:11" s="3" customFormat="1" ht="21" customHeight="1">
      <c r="A18" s="109" t="s">
        <v>104</v>
      </c>
      <c r="B18" s="61">
        <v>5</v>
      </c>
      <c r="C18" s="113">
        <v>1</v>
      </c>
      <c r="D18" s="61">
        <v>19</v>
      </c>
      <c r="E18" s="113">
        <v>5</v>
      </c>
      <c r="F18" s="97">
        <v>0</v>
      </c>
      <c r="G18" s="97">
        <v>0</v>
      </c>
      <c r="H18" s="98">
        <f t="shared" si="2"/>
        <v>0</v>
      </c>
      <c r="I18" s="97">
        <v>0</v>
      </c>
      <c r="J18" s="97">
        <v>0</v>
      </c>
      <c r="K18" s="119">
        <f t="shared" si="3"/>
        <v>0</v>
      </c>
    </row>
    <row r="19" spans="1:11" s="3" customFormat="1" ht="21" customHeight="1">
      <c r="A19" s="109" t="s">
        <v>105</v>
      </c>
      <c r="B19" s="61">
        <v>5</v>
      </c>
      <c r="C19" s="113">
        <v>4</v>
      </c>
      <c r="D19" s="61">
        <v>9</v>
      </c>
      <c r="E19" s="113">
        <v>30</v>
      </c>
      <c r="F19" s="97">
        <v>0</v>
      </c>
      <c r="G19" s="97">
        <v>0</v>
      </c>
      <c r="H19" s="98">
        <f t="shared" si="2"/>
        <v>0</v>
      </c>
      <c r="I19" s="97">
        <v>0</v>
      </c>
      <c r="J19" s="97">
        <v>0</v>
      </c>
      <c r="K19" s="119">
        <f t="shared" si="3"/>
        <v>0</v>
      </c>
    </row>
    <row r="20" spans="1:11" s="3" customFormat="1" ht="21" customHeight="1">
      <c r="A20" s="212" t="s">
        <v>110</v>
      </c>
      <c r="B20" s="78">
        <f t="shared" ref="B20:G20" si="6">SUM(B21:B22)</f>
        <v>385</v>
      </c>
      <c r="C20" s="78">
        <f t="shared" si="6"/>
        <v>532</v>
      </c>
      <c r="D20" s="78">
        <f t="shared" si="6"/>
        <v>843</v>
      </c>
      <c r="E20" s="78">
        <f t="shared" si="6"/>
        <v>1217</v>
      </c>
      <c r="F20" s="110">
        <f t="shared" si="6"/>
        <v>0</v>
      </c>
      <c r="G20" s="110">
        <f t="shared" si="6"/>
        <v>0</v>
      </c>
      <c r="H20" s="117">
        <f t="shared" si="2"/>
        <v>0</v>
      </c>
      <c r="I20" s="110">
        <f>SUM(I21:I22)</f>
        <v>0</v>
      </c>
      <c r="J20" s="110">
        <f>SUM(J21:J22)</f>
        <v>0</v>
      </c>
      <c r="K20" s="117">
        <f t="shared" si="3"/>
        <v>0</v>
      </c>
    </row>
    <row r="21" spans="1:11" s="3" customFormat="1" ht="21" customHeight="1">
      <c r="A21" s="109" t="s">
        <v>107</v>
      </c>
      <c r="B21" s="61">
        <v>367</v>
      </c>
      <c r="C21" s="113">
        <v>464</v>
      </c>
      <c r="D21" s="61">
        <v>810</v>
      </c>
      <c r="E21" s="113">
        <v>1074</v>
      </c>
      <c r="F21" s="97">
        <v>0</v>
      </c>
      <c r="G21" s="97">
        <v>0</v>
      </c>
      <c r="H21" s="98">
        <f t="shared" si="2"/>
        <v>0</v>
      </c>
      <c r="I21" s="97">
        <v>0</v>
      </c>
      <c r="J21" s="97">
        <v>0</v>
      </c>
      <c r="K21" s="119">
        <f t="shared" si="3"/>
        <v>0</v>
      </c>
    </row>
    <row r="22" spans="1:11" s="3" customFormat="1" ht="21" customHeight="1">
      <c r="A22" s="109" t="s">
        <v>108</v>
      </c>
      <c r="B22" s="61">
        <v>18</v>
      </c>
      <c r="C22" s="113">
        <v>68</v>
      </c>
      <c r="D22" s="61">
        <v>33</v>
      </c>
      <c r="E22" s="113">
        <v>143</v>
      </c>
      <c r="F22" s="97">
        <v>0</v>
      </c>
      <c r="G22" s="97">
        <v>0</v>
      </c>
      <c r="H22" s="98">
        <f t="shared" si="2"/>
        <v>0</v>
      </c>
      <c r="I22" s="97">
        <v>0</v>
      </c>
      <c r="J22" s="97">
        <v>0</v>
      </c>
      <c r="K22" s="119">
        <f t="shared" si="3"/>
        <v>0</v>
      </c>
    </row>
    <row r="23" spans="1:11" s="3" customFormat="1" ht="21" customHeight="1">
      <c r="A23" s="212" t="s">
        <v>111</v>
      </c>
      <c r="B23" s="78">
        <f t="shared" ref="B23:G23" si="7">SUM(B24:B25)</f>
        <v>2</v>
      </c>
      <c r="C23" s="78">
        <f t="shared" si="7"/>
        <v>2</v>
      </c>
      <c r="D23" s="78">
        <f t="shared" si="7"/>
        <v>2</v>
      </c>
      <c r="E23" s="78">
        <f t="shared" si="7"/>
        <v>2</v>
      </c>
      <c r="F23" s="110">
        <f t="shared" si="7"/>
        <v>0</v>
      </c>
      <c r="G23" s="110">
        <f t="shared" si="7"/>
        <v>0</v>
      </c>
      <c r="H23" s="117">
        <f t="shared" si="2"/>
        <v>0</v>
      </c>
      <c r="I23" s="110">
        <f>SUM(I24:I25)</f>
        <v>0</v>
      </c>
      <c r="J23" s="110">
        <f>SUM(J24:J25)</f>
        <v>0</v>
      </c>
      <c r="K23" s="117">
        <f t="shared" si="3"/>
        <v>0</v>
      </c>
    </row>
    <row r="24" spans="1:11" s="3" customFormat="1" ht="21" customHeight="1">
      <c r="A24" s="109" t="s">
        <v>107</v>
      </c>
      <c r="B24" s="61">
        <v>2</v>
      </c>
      <c r="C24" s="113">
        <v>1</v>
      </c>
      <c r="D24" s="61">
        <v>2</v>
      </c>
      <c r="E24" s="113">
        <v>1</v>
      </c>
      <c r="F24" s="97">
        <v>0</v>
      </c>
      <c r="G24" s="97">
        <v>0</v>
      </c>
      <c r="H24" s="98">
        <f t="shared" si="2"/>
        <v>0</v>
      </c>
      <c r="I24" s="97">
        <v>0</v>
      </c>
      <c r="J24" s="97">
        <v>0</v>
      </c>
      <c r="K24" s="118">
        <f t="shared" si="3"/>
        <v>0</v>
      </c>
    </row>
    <row r="25" spans="1:11" s="3" customFormat="1" ht="21" customHeight="1">
      <c r="A25" s="109" t="s">
        <v>108</v>
      </c>
      <c r="B25" s="61">
        <v>0</v>
      </c>
      <c r="C25" s="113">
        <v>1</v>
      </c>
      <c r="D25" s="61">
        <v>0</v>
      </c>
      <c r="E25" s="113">
        <v>1</v>
      </c>
      <c r="F25" s="97">
        <v>0</v>
      </c>
      <c r="G25" s="97">
        <v>0</v>
      </c>
      <c r="H25" s="98">
        <f t="shared" si="2"/>
        <v>0</v>
      </c>
      <c r="I25" s="97">
        <v>0</v>
      </c>
      <c r="J25" s="97">
        <v>0</v>
      </c>
      <c r="K25" s="119">
        <f t="shared" si="3"/>
        <v>0</v>
      </c>
    </row>
    <row r="26" spans="1:11" s="3" customFormat="1" ht="21" customHeight="1">
      <c r="A26" s="212" t="s">
        <v>112</v>
      </c>
      <c r="B26" s="78">
        <v>0</v>
      </c>
      <c r="C26" s="78">
        <v>1</v>
      </c>
      <c r="D26" s="78">
        <v>0</v>
      </c>
      <c r="E26" s="78">
        <v>8</v>
      </c>
      <c r="F26" s="110">
        <v>0</v>
      </c>
      <c r="G26" s="110">
        <v>0</v>
      </c>
      <c r="H26" s="117">
        <f t="shared" si="2"/>
        <v>0</v>
      </c>
      <c r="I26" s="110">
        <v>0</v>
      </c>
      <c r="J26" s="110">
        <v>0</v>
      </c>
      <c r="K26" s="117">
        <f t="shared" si="3"/>
        <v>0</v>
      </c>
    </row>
    <row r="27" spans="1:11" ht="24.75" customHeight="1">
      <c r="A27" s="301" t="s">
        <v>193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</row>
    <row r="28" spans="1:11" ht="9" customHeight="1"/>
    <row r="29" spans="1:11" ht="14.5">
      <c r="A29" s="50"/>
    </row>
    <row r="30" spans="1:11">
      <c r="H30" s="1" t="s">
        <v>113</v>
      </c>
    </row>
  </sheetData>
  <mergeCells count="8">
    <mergeCell ref="A27:K27"/>
    <mergeCell ref="A2:K2"/>
    <mergeCell ref="B4:C5"/>
    <mergeCell ref="D4:E5"/>
    <mergeCell ref="F5:H5"/>
    <mergeCell ref="I5:K5"/>
    <mergeCell ref="F4:K4"/>
    <mergeCell ref="A4:A6"/>
  </mergeCells>
  <printOptions horizontalCentered="1"/>
  <pageMargins left="0.31496062992125984" right="0.31496062992125984" top="0.74803149606299213" bottom="0.74803149606299213" header="0.31496062992125984" footer="0.31496062992125984"/>
  <pageSetup paperSize="9" fitToHeight="0" orientation="portrait" r:id="rId1"/>
  <headerFooter scaleWithDoc="0">
    <oddHeader>&amp;R&amp;"-,Pogrubiony"&amp;9 &amp;K132A7821</oddHeader>
    <oddFooter>&amp;R&amp;G</oddFooter>
  </headerFooter>
  <ignoredErrors>
    <ignoredError sqref="B23 C23:G23 I23:K23" formulaRange="1"/>
    <ignoredError sqref="H23" formula="1" formulaRange="1"/>
    <ignoredError sqref="H8:H22 H24:H26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17"/>
  <dimension ref="A2:L42"/>
  <sheetViews>
    <sheetView topLeftCell="A7" zoomScale="90" zoomScaleNormal="90" workbookViewId="0">
      <selection activeCell="K28" sqref="K28"/>
    </sheetView>
  </sheetViews>
  <sheetFormatPr defaultColWidth="9.1796875" defaultRowHeight="13"/>
  <cols>
    <col min="1" max="1" width="28.26953125" style="1" customWidth="1"/>
    <col min="2" max="5" width="15.7265625" style="1" customWidth="1"/>
    <col min="6" max="10" width="9.1796875" style="1"/>
    <col min="11" max="12" width="11.453125" style="1" customWidth="1"/>
    <col min="13" max="16384" width="9.1796875" style="1"/>
  </cols>
  <sheetData>
    <row r="2" spans="1:5" ht="14.5">
      <c r="A2" s="302" t="s">
        <v>244</v>
      </c>
      <c r="B2" s="302"/>
      <c r="C2" s="302"/>
      <c r="D2" s="302"/>
      <c r="E2" s="302"/>
    </row>
    <row r="3" spans="1:5" s="3" customFormat="1" ht="12.75" customHeight="1">
      <c r="A3" s="303"/>
      <c r="B3" s="303"/>
      <c r="C3" s="303"/>
      <c r="D3" s="303"/>
      <c r="E3" s="303"/>
    </row>
    <row r="4" spans="1:5" ht="27.75" customHeight="1">
      <c r="A4" s="110" t="s">
        <v>72</v>
      </c>
      <c r="B4" s="128" t="s">
        <v>229</v>
      </c>
      <c r="C4" s="128" t="s">
        <v>230</v>
      </c>
      <c r="D4" s="133"/>
      <c r="E4" s="134" t="s">
        <v>92</v>
      </c>
    </row>
    <row r="5" spans="1:5" ht="17.25" customHeight="1">
      <c r="A5" s="110" t="s">
        <v>279</v>
      </c>
      <c r="B5" s="78">
        <f>B6+B11+B16</f>
        <v>5255</v>
      </c>
      <c r="C5" s="78">
        <f>+C6+C11+C16</f>
        <v>4684</v>
      </c>
      <c r="D5" s="135">
        <v>1</v>
      </c>
      <c r="E5" s="136"/>
    </row>
    <row r="6" spans="1:5" ht="24" customHeight="1">
      <c r="A6" s="217" t="s">
        <v>415</v>
      </c>
      <c r="B6" s="78">
        <f>SUM(B7:B10)</f>
        <v>1633</v>
      </c>
      <c r="C6" s="78">
        <f>SUM(C7:C10)</f>
        <v>1404</v>
      </c>
      <c r="D6" s="224">
        <f>IF(C5=0,0,C6/C5)</f>
        <v>0.29974380871050382</v>
      </c>
      <c r="E6" s="224">
        <v>1</v>
      </c>
    </row>
    <row r="7" spans="1:5" ht="17.149999999999999" customHeight="1">
      <c r="A7" s="109" t="s">
        <v>114</v>
      </c>
      <c r="B7" s="61">
        <v>934</v>
      </c>
      <c r="C7" s="78">
        <v>851</v>
      </c>
      <c r="D7" s="118">
        <f>IF(C5=0,0,C7/C5)</f>
        <v>0.18168232280102475</v>
      </c>
      <c r="E7" s="118">
        <f>IF(C6=0,0,C7/C6)</f>
        <v>0.60612535612535612</v>
      </c>
    </row>
    <row r="8" spans="1:5" ht="17.149999999999999" customHeight="1">
      <c r="A8" s="109" t="s">
        <v>115</v>
      </c>
      <c r="B8" s="61">
        <v>0</v>
      </c>
      <c r="C8" s="78">
        <v>0</v>
      </c>
      <c r="D8" s="118">
        <f>IF(C5=0,0,C8/C5)</f>
        <v>0</v>
      </c>
      <c r="E8" s="118">
        <f>IF(C6=0,0,C8/C6)</f>
        <v>0</v>
      </c>
    </row>
    <row r="9" spans="1:5" ht="17.149999999999999" customHeight="1">
      <c r="A9" s="223" t="s">
        <v>116</v>
      </c>
      <c r="B9" s="61">
        <v>2</v>
      </c>
      <c r="C9" s="78">
        <v>2</v>
      </c>
      <c r="D9" s="118">
        <f>IF(C5=0,0,C9/C5)</f>
        <v>4.2698548249359521E-4</v>
      </c>
      <c r="E9" s="118">
        <f>IF(C6=0,0,C9/C6)</f>
        <v>1.4245014245014246E-3</v>
      </c>
    </row>
    <row r="10" spans="1:5" ht="17.149999999999999" customHeight="1">
      <c r="A10" s="109" t="s">
        <v>117</v>
      </c>
      <c r="B10" s="61">
        <v>697</v>
      </c>
      <c r="C10" s="78">
        <v>551</v>
      </c>
      <c r="D10" s="118">
        <f>IF(C5=0,0,C10/C5)</f>
        <v>0.11763450042698548</v>
      </c>
      <c r="E10" s="118">
        <f>IF(C6=0,0,C10/C6)</f>
        <v>0.39245014245014243</v>
      </c>
    </row>
    <row r="11" spans="1:5" ht="24.75" customHeight="1">
      <c r="A11" s="217" t="s">
        <v>416</v>
      </c>
      <c r="B11" s="78">
        <f>SUM(B12:B15)</f>
        <v>3622</v>
      </c>
      <c r="C11" s="78">
        <f>SUM(C12:C15)</f>
        <v>3280</v>
      </c>
      <c r="D11" s="224">
        <f>IF(C5=0,0,C11/C5)</f>
        <v>0.70025619128949612</v>
      </c>
      <c r="E11" s="224">
        <v>1</v>
      </c>
    </row>
    <row r="12" spans="1:5" ht="17.149999999999999" customHeight="1">
      <c r="A12" s="109" t="s">
        <v>114</v>
      </c>
      <c r="B12" s="61">
        <v>99</v>
      </c>
      <c r="C12" s="78">
        <v>102</v>
      </c>
      <c r="D12" s="118">
        <f>IF(C5=0,0,C12/C5)</f>
        <v>2.1776259607173356E-2</v>
      </c>
      <c r="E12" s="118">
        <f>IF(C11=0,0,C12/C11)</f>
        <v>3.1097560975609756E-2</v>
      </c>
    </row>
    <row r="13" spans="1:5" ht="17.149999999999999" customHeight="1">
      <c r="A13" s="109" t="s">
        <v>115</v>
      </c>
      <c r="B13" s="61">
        <v>0</v>
      </c>
      <c r="C13" s="78">
        <v>1</v>
      </c>
      <c r="D13" s="118">
        <f>IF(C5=0,0,C13/C5)</f>
        <v>2.1349274124679761E-4</v>
      </c>
      <c r="E13" s="118">
        <f>IF(C11=0,0,C13/C11)</f>
        <v>3.048780487804878E-4</v>
      </c>
    </row>
    <row r="14" spans="1:5" ht="17.149999999999999" customHeight="1">
      <c r="A14" s="223" t="s">
        <v>116</v>
      </c>
      <c r="B14" s="61">
        <v>1</v>
      </c>
      <c r="C14" s="78">
        <v>0</v>
      </c>
      <c r="D14" s="118">
        <f>IF(C5=0,0,C14/C5)</f>
        <v>0</v>
      </c>
      <c r="E14" s="118">
        <f>IF(C11=0,0,C14/C11)</f>
        <v>0</v>
      </c>
    </row>
    <row r="15" spans="1:5" ht="17.149999999999999" customHeight="1">
      <c r="A15" s="109" t="s">
        <v>117</v>
      </c>
      <c r="B15" s="61">
        <v>3522</v>
      </c>
      <c r="C15" s="78">
        <v>3177</v>
      </c>
      <c r="D15" s="118">
        <f>IF(C5=0,0,C15/C5)</f>
        <v>0.67826643894107597</v>
      </c>
      <c r="E15" s="118">
        <f>IF(C11=0,0,C15/C11)</f>
        <v>0.96859756097560978</v>
      </c>
    </row>
    <row r="16" spans="1:5" ht="26.25" customHeight="1">
      <c r="A16" s="217" t="s">
        <v>245</v>
      </c>
      <c r="B16" s="96">
        <v>0</v>
      </c>
      <c r="C16" s="110">
        <v>0</v>
      </c>
      <c r="D16" s="117">
        <f>IF(C5=0,0,C16/C5)</f>
        <v>0</v>
      </c>
      <c r="E16" s="117">
        <v>1</v>
      </c>
    </row>
    <row r="17" spans="1:9" ht="11.25" customHeight="1">
      <c r="A17" s="23"/>
      <c r="B17" s="20"/>
      <c r="C17" s="24"/>
      <c r="D17" s="25"/>
      <c r="E17" s="25"/>
    </row>
    <row r="18" spans="1:9" ht="18" customHeight="1">
      <c r="A18" s="270" t="s">
        <v>453</v>
      </c>
      <c r="B18" s="270"/>
      <c r="C18" s="270"/>
      <c r="D18" s="270"/>
      <c r="E18" s="270"/>
      <c r="F18" s="65"/>
      <c r="G18" s="65"/>
      <c r="H18" s="65"/>
      <c r="I18" s="65"/>
    </row>
    <row r="19" spans="1:9" s="3" customFormat="1" ht="12.75" customHeight="1"/>
    <row r="20" spans="1:9" ht="27.75" customHeight="1"/>
    <row r="21" spans="1:9" ht="23.15" customHeight="1"/>
    <row r="22" spans="1:9" ht="23.15" customHeight="1"/>
    <row r="23" spans="1:9" ht="18" customHeight="1"/>
    <row r="24" spans="1:9" ht="18" customHeight="1"/>
    <row r="25" spans="1:9" ht="18" customHeight="1"/>
    <row r="26" spans="1:9" ht="18" customHeight="1"/>
    <row r="27" spans="1:9" ht="36" customHeight="1"/>
    <row r="28" spans="1:9" ht="18" customHeight="1"/>
    <row r="29" spans="1:9" ht="18" customHeight="1">
      <c r="A29" s="270" t="s">
        <v>454</v>
      </c>
      <c r="B29" s="270"/>
      <c r="C29" s="270"/>
      <c r="D29" s="270"/>
      <c r="E29" s="270"/>
    </row>
    <row r="30" spans="1:9" ht="13.5" customHeight="1"/>
    <row r="31" spans="1:9" ht="18" customHeight="1"/>
    <row r="32" spans="1:9" ht="27.75" customHeight="1"/>
    <row r="33" spans="1:12" ht="18" customHeight="1"/>
    <row r="34" spans="1:12" ht="18" customHeight="1"/>
    <row r="35" spans="1:12" ht="18" customHeight="1"/>
    <row r="36" spans="1:12" ht="18" customHeight="1"/>
    <row r="37" spans="1:12" ht="18" customHeight="1">
      <c r="A37" s="26"/>
      <c r="B37" s="12"/>
      <c r="C37" s="27"/>
      <c r="D37" s="28"/>
      <c r="E37" s="29"/>
    </row>
    <row r="42" spans="1:12">
      <c r="K42" s="2"/>
      <c r="L42" s="2"/>
    </row>
  </sheetData>
  <mergeCells count="4">
    <mergeCell ref="A2:E2"/>
    <mergeCell ref="A29:E29"/>
    <mergeCell ref="A18:E18"/>
    <mergeCell ref="A3:E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&amp;K132A7822</oddHeader>
    <oddFooter>&amp;R&amp;G</oddFooter>
  </headerFooter>
  <ignoredErrors>
    <ignoredError sqref="B11:C11" formulaRange="1"/>
  </ignoredErrors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L37"/>
  <sheetViews>
    <sheetView topLeftCell="A4" zoomScale="90" zoomScaleNormal="90" workbookViewId="0">
      <selection activeCell="G24" sqref="G24"/>
    </sheetView>
  </sheetViews>
  <sheetFormatPr defaultColWidth="9.1796875" defaultRowHeight="13"/>
  <cols>
    <col min="1" max="1" width="28.1796875" style="1" customWidth="1"/>
    <col min="2" max="5" width="15.7265625" style="1" customWidth="1"/>
    <col min="6" max="10" width="9.1796875" style="1"/>
    <col min="11" max="12" width="11.453125" style="1" customWidth="1"/>
    <col min="13" max="16384" width="9.1796875" style="1"/>
  </cols>
  <sheetData>
    <row r="2" spans="1:5" ht="13.5" customHeight="1">
      <c r="A2" s="302" t="s">
        <v>246</v>
      </c>
      <c r="B2" s="302"/>
      <c r="C2" s="302"/>
      <c r="D2" s="302"/>
      <c r="E2" s="302"/>
    </row>
    <row r="3" spans="1:5" ht="15.75" customHeight="1">
      <c r="A3" s="303"/>
      <c r="B3" s="303"/>
      <c r="C3" s="303"/>
      <c r="D3" s="303"/>
      <c r="E3" s="303"/>
    </row>
    <row r="4" spans="1:5" s="3" customFormat="1" ht="25.5" customHeight="1">
      <c r="A4" s="102" t="s">
        <v>72</v>
      </c>
      <c r="B4" s="139" t="s">
        <v>229</v>
      </c>
      <c r="C4" s="139" t="s">
        <v>230</v>
      </c>
      <c r="D4" s="133"/>
      <c r="E4" s="134" t="s">
        <v>92</v>
      </c>
    </row>
    <row r="5" spans="1:5" ht="20.25" customHeight="1">
      <c r="A5" s="102" t="s">
        <v>279</v>
      </c>
      <c r="B5" s="100">
        <f>B6+B11+B16</f>
        <v>1633</v>
      </c>
      <c r="C5" s="101">
        <f>+C6+C11+C16</f>
        <v>1404</v>
      </c>
      <c r="D5" s="137">
        <v>1</v>
      </c>
      <c r="E5" s="138"/>
    </row>
    <row r="6" spans="1:5" ht="25.5" customHeight="1">
      <c r="A6" s="217" t="s">
        <v>118</v>
      </c>
      <c r="B6" s="78">
        <f>SUM(B7:B10)</f>
        <v>934</v>
      </c>
      <c r="C6" s="78">
        <f>SUM(C7:C10)</f>
        <v>851</v>
      </c>
      <c r="D6" s="117">
        <f>IF(C5=0,0,C6/C5)</f>
        <v>0.60612535612535612</v>
      </c>
      <c r="E6" s="224">
        <v>1</v>
      </c>
    </row>
    <row r="7" spans="1:5" ht="18" customHeight="1">
      <c r="A7" s="223" t="s">
        <v>247</v>
      </c>
      <c r="B7" s="61">
        <v>5</v>
      </c>
      <c r="C7" s="77">
        <v>6</v>
      </c>
      <c r="D7" s="118">
        <f>IF(C5=0,0,C7/C5)</f>
        <v>4.2735042735042739E-3</v>
      </c>
      <c r="E7" s="118">
        <f>IF(C6=0,0,C7/C6)</f>
        <v>7.0505287896592246E-3</v>
      </c>
    </row>
    <row r="8" spans="1:5" ht="18" customHeight="1">
      <c r="A8" s="223" t="s">
        <v>248</v>
      </c>
      <c r="B8" s="61">
        <v>550</v>
      </c>
      <c r="C8" s="77">
        <v>532</v>
      </c>
      <c r="D8" s="118">
        <f>IF(C5=0,0,C8/C5)</f>
        <v>0.37891737891737892</v>
      </c>
      <c r="E8" s="118">
        <f>IF(C6=0,0,C8/C6)</f>
        <v>0.62514688601645119</v>
      </c>
    </row>
    <row r="9" spans="1:5" ht="18" customHeight="1">
      <c r="A9" s="223" t="s">
        <v>249</v>
      </c>
      <c r="B9" s="61">
        <v>379</v>
      </c>
      <c r="C9" s="77">
        <v>313</v>
      </c>
      <c r="D9" s="118">
        <f>IF(C5=0,0,C9/C5)</f>
        <v>0.22293447293447294</v>
      </c>
      <c r="E9" s="118">
        <f>IF(C6=0,0,C9/C6)</f>
        <v>0.36780258519388953</v>
      </c>
    </row>
    <row r="10" spans="1:5" ht="18" customHeight="1">
      <c r="A10" s="223" t="s">
        <v>250</v>
      </c>
      <c r="B10" s="61">
        <v>0</v>
      </c>
      <c r="C10" s="77">
        <v>0</v>
      </c>
      <c r="D10" s="118">
        <f>IF(C5=0,0,C10/C5)</f>
        <v>0</v>
      </c>
      <c r="E10" s="119">
        <f>IF(C6=0,0,C10/C6)</f>
        <v>0</v>
      </c>
    </row>
    <row r="11" spans="1:5" ht="39.75" customHeight="1">
      <c r="A11" s="217" t="s">
        <v>251</v>
      </c>
      <c r="B11" s="78">
        <f>SUM(B12:B15)</f>
        <v>699</v>
      </c>
      <c r="C11" s="78">
        <f>SUM(C12:C15)</f>
        <v>553</v>
      </c>
      <c r="D11" s="117">
        <f>IF(C5=0,0,C11/C5)</f>
        <v>0.39387464387464388</v>
      </c>
      <c r="E11" s="224">
        <v>1</v>
      </c>
    </row>
    <row r="12" spans="1:5" ht="18" customHeight="1">
      <c r="A12" s="223" t="s">
        <v>247</v>
      </c>
      <c r="B12" s="61">
        <v>2</v>
      </c>
      <c r="C12" s="77">
        <v>7</v>
      </c>
      <c r="D12" s="118">
        <f>IF(C5=0,0,C12/C5)</f>
        <v>4.9857549857549857E-3</v>
      </c>
      <c r="E12" s="118">
        <f>IF(C11=0,0,C12/C11)</f>
        <v>1.2658227848101266E-2</v>
      </c>
    </row>
    <row r="13" spans="1:5" ht="18" customHeight="1">
      <c r="A13" s="223" t="s">
        <v>248</v>
      </c>
      <c r="B13" s="61">
        <v>369</v>
      </c>
      <c r="C13" s="77">
        <v>310</v>
      </c>
      <c r="D13" s="118">
        <f>IF(C5=0,0,C13/C5)</f>
        <v>0.22079772079772081</v>
      </c>
      <c r="E13" s="118">
        <f>IF(C11=0,0,C13/C11)</f>
        <v>0.56057866184448468</v>
      </c>
    </row>
    <row r="14" spans="1:5" ht="18" customHeight="1">
      <c r="A14" s="223" t="s">
        <v>249</v>
      </c>
      <c r="B14" s="61">
        <v>328</v>
      </c>
      <c r="C14" s="77">
        <v>236</v>
      </c>
      <c r="D14" s="118">
        <f>IF(C5=0,0,C14/C5)</f>
        <v>0.16809116809116809</v>
      </c>
      <c r="E14" s="118">
        <f>IF(C11=0,0,C14/C11)</f>
        <v>0.4267631103074141</v>
      </c>
    </row>
    <row r="15" spans="1:5" ht="18" customHeight="1">
      <c r="A15" s="223" t="s">
        <v>250</v>
      </c>
      <c r="B15" s="61">
        <v>0</v>
      </c>
      <c r="C15" s="77">
        <v>0</v>
      </c>
      <c r="D15" s="118">
        <f>IF(C5=0,0,C15/C5)</f>
        <v>0</v>
      </c>
      <c r="E15" s="119">
        <f>IF(C11=0,0,C15/C11)</f>
        <v>0</v>
      </c>
    </row>
    <row r="16" spans="1:5" ht="28.5" customHeight="1">
      <c r="A16" s="217" t="s">
        <v>245</v>
      </c>
      <c r="B16" s="78">
        <f>SUM(B17:B20)</f>
        <v>0</v>
      </c>
      <c r="C16" s="78">
        <f>SUM(C17:C20)</f>
        <v>0</v>
      </c>
      <c r="D16" s="117">
        <f>IF(C5=0,0,C16/C5)</f>
        <v>0</v>
      </c>
      <c r="E16" s="117">
        <v>1</v>
      </c>
    </row>
    <row r="17" spans="1:12" ht="18" customHeight="1">
      <c r="A17" s="223" t="s">
        <v>247</v>
      </c>
      <c r="B17" s="61">
        <v>0</v>
      </c>
      <c r="C17" s="77">
        <v>0</v>
      </c>
      <c r="D17" s="118">
        <f>IF(C5=0,0,C17/C5)</f>
        <v>0</v>
      </c>
      <c r="E17" s="118">
        <f>IF(C16=0,0,C17/C16)</f>
        <v>0</v>
      </c>
    </row>
    <row r="18" spans="1:12" ht="18" customHeight="1">
      <c r="A18" s="223" t="s">
        <v>248</v>
      </c>
      <c r="B18" s="61">
        <v>0</v>
      </c>
      <c r="C18" s="77">
        <v>0</v>
      </c>
      <c r="D18" s="118">
        <f>IF(C5=0,0,C18/C5)</f>
        <v>0</v>
      </c>
      <c r="E18" s="118">
        <f>IF(C16=0,0,C18/C16)</f>
        <v>0</v>
      </c>
    </row>
    <row r="19" spans="1:12" ht="18" customHeight="1">
      <c r="A19" s="223" t="s">
        <v>249</v>
      </c>
      <c r="B19" s="61">
        <v>0</v>
      </c>
      <c r="C19" s="77">
        <v>0</v>
      </c>
      <c r="D19" s="118">
        <f>IF(C5=0,0,C19/C5)</f>
        <v>0</v>
      </c>
      <c r="E19" s="119">
        <f>IF(C16=0,0,C19/C16)</f>
        <v>0</v>
      </c>
    </row>
    <row r="20" spans="1:12" ht="18" customHeight="1">
      <c r="A20" s="223" t="s">
        <v>250</v>
      </c>
      <c r="B20" s="61">
        <v>0</v>
      </c>
      <c r="C20" s="77">
        <v>0</v>
      </c>
      <c r="D20" s="119">
        <f>IF(C5=0,0,C20/C5)</f>
        <v>0</v>
      </c>
      <c r="E20" s="118">
        <f>IF(C16=0,0,C20/C16)</f>
        <v>0</v>
      </c>
    </row>
    <row r="21" spans="1:12" ht="15.75" customHeight="1">
      <c r="A21" s="26"/>
      <c r="B21" s="12"/>
      <c r="C21" s="27"/>
      <c r="D21" s="28"/>
      <c r="E21" s="29"/>
    </row>
    <row r="22" spans="1:12" ht="14.5">
      <c r="A22" s="302" t="s">
        <v>252</v>
      </c>
      <c r="B22" s="302"/>
      <c r="C22" s="302"/>
      <c r="D22" s="302"/>
      <c r="E22" s="302"/>
    </row>
    <row r="23" spans="1:12" ht="15.5">
      <c r="A23" s="303"/>
      <c r="B23" s="303"/>
      <c r="C23" s="303"/>
      <c r="D23" s="303"/>
      <c r="E23" s="303"/>
    </row>
    <row r="24" spans="1:12" ht="26">
      <c r="A24" s="102" t="s">
        <v>72</v>
      </c>
      <c r="B24" s="139" t="s">
        <v>229</v>
      </c>
      <c r="C24" s="139" t="s">
        <v>230</v>
      </c>
      <c r="D24" s="133"/>
      <c r="E24" s="134" t="s">
        <v>92</v>
      </c>
    </row>
    <row r="25" spans="1:12" ht="21" customHeight="1">
      <c r="A25" s="102" t="s">
        <v>279</v>
      </c>
      <c r="B25" s="103">
        <f>B26+B31</f>
        <v>3622</v>
      </c>
      <c r="C25" s="101">
        <f>C26+C31</f>
        <v>3280</v>
      </c>
      <c r="D25" s="137">
        <v>1</v>
      </c>
      <c r="E25" s="138"/>
    </row>
    <row r="26" spans="1:12" ht="25.5" customHeight="1">
      <c r="A26" s="217" t="s">
        <v>118</v>
      </c>
      <c r="B26" s="78">
        <f>SUM(B27:B30)</f>
        <v>99</v>
      </c>
      <c r="C26" s="78">
        <f>SUM(C27:C30)</f>
        <v>102</v>
      </c>
      <c r="D26" s="117">
        <f>IF(C25=0,0,C26/C25)</f>
        <v>3.1097560975609756E-2</v>
      </c>
      <c r="E26" s="224">
        <v>1</v>
      </c>
      <c r="K26" s="2"/>
      <c r="L26" s="2"/>
    </row>
    <row r="27" spans="1:12" ht="18" customHeight="1">
      <c r="A27" s="223" t="s">
        <v>247</v>
      </c>
      <c r="B27" s="61">
        <v>0</v>
      </c>
      <c r="C27" s="77">
        <v>0</v>
      </c>
      <c r="D27" s="118">
        <f>IF(C25=0,0,C27/C25)</f>
        <v>0</v>
      </c>
      <c r="E27" s="118">
        <f>IF(C26=0,0,C27/C26)</f>
        <v>0</v>
      </c>
    </row>
    <row r="28" spans="1:12" ht="18" customHeight="1">
      <c r="A28" s="223" t="s">
        <v>248</v>
      </c>
      <c r="B28" s="61">
        <v>45</v>
      </c>
      <c r="C28" s="77">
        <v>41</v>
      </c>
      <c r="D28" s="118">
        <f>IF(C25=0,0,C28/C25)</f>
        <v>1.2500000000000001E-2</v>
      </c>
      <c r="E28" s="118">
        <f>IF(C26=0,0,C28/C26)</f>
        <v>0.40196078431372551</v>
      </c>
    </row>
    <row r="29" spans="1:12" ht="18" customHeight="1">
      <c r="A29" s="223" t="s">
        <v>249</v>
      </c>
      <c r="B29" s="61">
        <v>54</v>
      </c>
      <c r="C29" s="77">
        <v>61</v>
      </c>
      <c r="D29" s="118">
        <f>IF(C25=0,0,C29/C25)</f>
        <v>1.8597560975609755E-2</v>
      </c>
      <c r="E29" s="118">
        <f>IF(C26=0,0,C29/C26)</f>
        <v>0.59803921568627449</v>
      </c>
    </row>
    <row r="30" spans="1:12" ht="18" customHeight="1">
      <c r="A30" s="223" t="s">
        <v>250</v>
      </c>
      <c r="B30" s="61">
        <v>0</v>
      </c>
      <c r="C30" s="77">
        <v>0</v>
      </c>
      <c r="D30" s="118">
        <f>IF(C25=0,0,C30/C25)</f>
        <v>0</v>
      </c>
      <c r="E30" s="119">
        <f>IF(C26=0,0,C30/C26)</f>
        <v>0</v>
      </c>
    </row>
    <row r="31" spans="1:12" ht="36">
      <c r="A31" s="225" t="s">
        <v>251</v>
      </c>
      <c r="B31" s="78">
        <f>SUM(B32:B35)</f>
        <v>3523</v>
      </c>
      <c r="C31" s="78">
        <f>SUM(C32:C35)</f>
        <v>3178</v>
      </c>
      <c r="D31" s="117">
        <f>IF(C25=0,0,C31/C25)</f>
        <v>0.96890243902439022</v>
      </c>
      <c r="E31" s="224">
        <v>1</v>
      </c>
    </row>
    <row r="32" spans="1:12" ht="18" customHeight="1">
      <c r="A32" s="223" t="s">
        <v>247</v>
      </c>
      <c r="B32" s="61">
        <v>26</v>
      </c>
      <c r="C32" s="77">
        <v>15</v>
      </c>
      <c r="D32" s="118">
        <f>IF(C25=0,0,C32/C25)</f>
        <v>4.5731707317073168E-3</v>
      </c>
      <c r="E32" s="118">
        <f>IF(C31=0,0,C32/C31)</f>
        <v>4.7199496538703591E-3</v>
      </c>
    </row>
    <row r="33" spans="1:5" ht="18" customHeight="1">
      <c r="A33" s="223" t="s">
        <v>248</v>
      </c>
      <c r="B33" s="61">
        <v>1542</v>
      </c>
      <c r="C33" s="77">
        <v>1458</v>
      </c>
      <c r="D33" s="118">
        <f>IF(C25=0,0,C33/C25)</f>
        <v>0.44451219512195123</v>
      </c>
      <c r="E33" s="118">
        <f>IF(C31=0,0,C33/C31)</f>
        <v>0.45877910635619884</v>
      </c>
    </row>
    <row r="34" spans="1:5" ht="18" customHeight="1">
      <c r="A34" s="223" t="s">
        <v>249</v>
      </c>
      <c r="B34" s="61">
        <v>1955</v>
      </c>
      <c r="C34" s="77">
        <v>1705</v>
      </c>
      <c r="D34" s="118">
        <f>IF(C25=0,0,C34/C25)</f>
        <v>0.51981707317073167</v>
      </c>
      <c r="E34" s="118">
        <f>IF(C31=0,0,C34/C31)</f>
        <v>0.53650094398993076</v>
      </c>
    </row>
    <row r="35" spans="1:5" ht="18" customHeight="1">
      <c r="A35" s="223" t="s">
        <v>250</v>
      </c>
      <c r="B35" s="61">
        <v>0</v>
      </c>
      <c r="C35" s="77">
        <v>0</v>
      </c>
      <c r="D35" s="118">
        <f>IF(C25=0,0,C35/C25)</f>
        <v>0</v>
      </c>
      <c r="E35" s="118">
        <f>IF(C31=0,0,C35/C31)</f>
        <v>0</v>
      </c>
    </row>
    <row r="37" spans="1:5" ht="14.5">
      <c r="A37" s="50"/>
    </row>
  </sheetData>
  <mergeCells count="4">
    <mergeCell ref="A2:E2"/>
    <mergeCell ref="A3:E3"/>
    <mergeCell ref="A22:E22"/>
    <mergeCell ref="A23:E2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&amp;K132A7823</oddHeader>
    <oddFooter>&amp;R&amp;G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18"/>
  <dimension ref="A2:N37"/>
  <sheetViews>
    <sheetView topLeftCell="A8" zoomScale="90" zoomScaleNormal="90" workbookViewId="0">
      <selection activeCell="M29" sqref="M29"/>
    </sheetView>
  </sheetViews>
  <sheetFormatPr defaultColWidth="12.54296875" defaultRowHeight="13"/>
  <cols>
    <col min="1" max="1" width="3.54296875" style="1" customWidth="1"/>
    <col min="2" max="2" width="4.26953125" style="1" customWidth="1"/>
    <col min="3" max="3" width="15" style="1" customWidth="1"/>
    <col min="4" max="9" width="9.7265625" style="1" customWidth="1"/>
    <col min="10" max="10" width="17.453125" style="1" customWidth="1"/>
    <col min="11" max="36" width="7.453125" style="1" customWidth="1"/>
    <col min="37" max="16384" width="12.54296875" style="1"/>
  </cols>
  <sheetData>
    <row r="2" spans="1:14" s="3" customFormat="1" ht="22" customHeight="1">
      <c r="A2" s="88" t="s">
        <v>253</v>
      </c>
      <c r="B2" s="88"/>
      <c r="C2" s="88"/>
      <c r="D2" s="88"/>
      <c r="E2" s="88"/>
      <c r="F2" s="88"/>
      <c r="G2" s="88"/>
      <c r="H2" s="88"/>
      <c r="I2" s="88"/>
      <c r="J2" s="88"/>
    </row>
    <row r="3" spans="1:14" ht="12.75" customHeight="1">
      <c r="A3" s="12"/>
    </row>
    <row r="4" spans="1:14" ht="15" customHeight="1">
      <c r="A4" s="297" t="s">
        <v>120</v>
      </c>
      <c r="B4" s="297"/>
      <c r="C4" s="297"/>
      <c r="D4" s="297" t="s">
        <v>218</v>
      </c>
      <c r="E4" s="297" t="s">
        <v>223</v>
      </c>
      <c r="F4" s="296" t="s">
        <v>347</v>
      </c>
      <c r="G4" s="296"/>
      <c r="H4" s="296"/>
      <c r="I4" s="296"/>
      <c r="J4" s="278" t="s">
        <v>420</v>
      </c>
    </row>
    <row r="5" spans="1:14" s="44" customFormat="1" ht="16.5" customHeight="1">
      <c r="A5" s="297"/>
      <c r="B5" s="297"/>
      <c r="C5" s="297"/>
      <c r="D5" s="297"/>
      <c r="E5" s="297"/>
      <c r="F5" s="296" t="s">
        <v>121</v>
      </c>
      <c r="G5" s="296"/>
      <c r="H5" s="296" t="s">
        <v>122</v>
      </c>
      <c r="I5" s="296"/>
      <c r="J5" s="278"/>
    </row>
    <row r="6" spans="1:14" ht="35.25" customHeight="1">
      <c r="A6" s="297"/>
      <c r="B6" s="297"/>
      <c r="C6" s="297"/>
      <c r="D6" s="297"/>
      <c r="E6" s="297"/>
      <c r="F6" s="129" t="s">
        <v>162</v>
      </c>
      <c r="G6" s="216" t="s">
        <v>231</v>
      </c>
      <c r="H6" s="129" t="s">
        <v>162</v>
      </c>
      <c r="I6" s="216" t="s">
        <v>231</v>
      </c>
      <c r="J6" s="278"/>
    </row>
    <row r="7" spans="1:14" s="20" customFormat="1" ht="22" customHeight="1">
      <c r="A7" s="296" t="s">
        <v>279</v>
      </c>
      <c r="B7" s="296"/>
      <c r="C7" s="296"/>
      <c r="D7" s="140">
        <f>D8+D15+D25+D35</f>
        <v>5255</v>
      </c>
      <c r="E7" s="78">
        <f t="shared" ref="E7:J7" si="0">+E8+E15+E25+E35</f>
        <v>4684</v>
      </c>
      <c r="F7" s="78">
        <f t="shared" si="0"/>
        <v>851</v>
      </c>
      <c r="G7" s="78">
        <f t="shared" si="0"/>
        <v>553</v>
      </c>
      <c r="H7" s="78">
        <f t="shared" si="0"/>
        <v>102</v>
      </c>
      <c r="I7" s="78">
        <f t="shared" si="0"/>
        <v>3178</v>
      </c>
      <c r="J7" s="78">
        <f t="shared" si="0"/>
        <v>0</v>
      </c>
      <c r="N7" s="20" t="s">
        <v>103</v>
      </c>
    </row>
    <row r="8" spans="1:14" s="12" customFormat="1" ht="22" customHeight="1">
      <c r="A8" s="306" t="s">
        <v>417</v>
      </c>
      <c r="B8" s="306"/>
      <c r="C8" s="306"/>
      <c r="D8" s="140">
        <f t="shared" ref="D8:J8" si="1">SUM(D9:D14)</f>
        <v>33</v>
      </c>
      <c r="E8" s="78">
        <f t="shared" si="1"/>
        <v>28</v>
      </c>
      <c r="F8" s="78">
        <f t="shared" si="1"/>
        <v>6</v>
      </c>
      <c r="G8" s="78">
        <f t="shared" si="1"/>
        <v>7</v>
      </c>
      <c r="H8" s="78">
        <f t="shared" si="1"/>
        <v>0</v>
      </c>
      <c r="I8" s="78">
        <f t="shared" si="1"/>
        <v>15</v>
      </c>
      <c r="J8" s="110">
        <f t="shared" si="1"/>
        <v>0</v>
      </c>
    </row>
    <row r="9" spans="1:14" ht="22" customHeight="1">
      <c r="A9" s="305" t="s">
        <v>83</v>
      </c>
      <c r="B9" s="304" t="s">
        <v>123</v>
      </c>
      <c r="C9" s="109" t="s">
        <v>124</v>
      </c>
      <c r="D9" s="61">
        <v>24</v>
      </c>
      <c r="E9" s="77">
        <f t="shared" ref="E9:E14" si="2">F9+G9+H9+I9+J9</f>
        <v>12</v>
      </c>
      <c r="F9" s="61">
        <v>1</v>
      </c>
      <c r="G9" s="61">
        <v>3</v>
      </c>
      <c r="H9" s="61">
        <v>0</v>
      </c>
      <c r="I9" s="61">
        <v>8</v>
      </c>
      <c r="J9" s="97">
        <v>0</v>
      </c>
    </row>
    <row r="10" spans="1:14" ht="22" customHeight="1">
      <c r="A10" s="305"/>
      <c r="B10" s="304"/>
      <c r="C10" s="109" t="s">
        <v>125</v>
      </c>
      <c r="D10" s="61">
        <v>1</v>
      </c>
      <c r="E10" s="77">
        <f t="shared" si="2"/>
        <v>5</v>
      </c>
      <c r="F10" s="61">
        <v>0</v>
      </c>
      <c r="G10" s="61">
        <v>1</v>
      </c>
      <c r="H10" s="61">
        <v>0</v>
      </c>
      <c r="I10" s="61">
        <v>4</v>
      </c>
      <c r="J10" s="97">
        <v>0</v>
      </c>
    </row>
    <row r="11" spans="1:14" ht="22" customHeight="1">
      <c r="A11" s="305"/>
      <c r="B11" s="304" t="s">
        <v>126</v>
      </c>
      <c r="C11" s="109" t="s">
        <v>124</v>
      </c>
      <c r="D11" s="61">
        <v>8</v>
      </c>
      <c r="E11" s="77">
        <f t="shared" si="2"/>
        <v>10</v>
      </c>
      <c r="F11" s="61">
        <v>4</v>
      </c>
      <c r="G11" s="61">
        <v>3</v>
      </c>
      <c r="H11" s="61">
        <v>0</v>
      </c>
      <c r="I11" s="61">
        <v>3</v>
      </c>
      <c r="J11" s="97">
        <v>0</v>
      </c>
    </row>
    <row r="12" spans="1:14" ht="22" customHeight="1">
      <c r="A12" s="305"/>
      <c r="B12" s="304"/>
      <c r="C12" s="109" t="s">
        <v>125</v>
      </c>
      <c r="D12" s="61">
        <v>0</v>
      </c>
      <c r="E12" s="77">
        <f t="shared" si="2"/>
        <v>0</v>
      </c>
      <c r="F12" s="61">
        <v>0</v>
      </c>
      <c r="G12" s="61">
        <v>0</v>
      </c>
      <c r="H12" s="61">
        <v>0</v>
      </c>
      <c r="I12" s="61">
        <v>0</v>
      </c>
      <c r="J12" s="97">
        <v>0</v>
      </c>
    </row>
    <row r="13" spans="1:14" ht="22" customHeight="1">
      <c r="A13" s="305"/>
      <c r="B13" s="304" t="s">
        <v>127</v>
      </c>
      <c r="C13" s="109" t="s">
        <v>124</v>
      </c>
      <c r="D13" s="61">
        <v>0</v>
      </c>
      <c r="E13" s="77">
        <f t="shared" si="2"/>
        <v>1</v>
      </c>
      <c r="F13" s="61">
        <v>1</v>
      </c>
      <c r="G13" s="61">
        <v>0</v>
      </c>
      <c r="H13" s="61">
        <v>0</v>
      </c>
      <c r="I13" s="61">
        <v>0</v>
      </c>
      <c r="J13" s="97">
        <v>0</v>
      </c>
    </row>
    <row r="14" spans="1:14" ht="22" customHeight="1">
      <c r="A14" s="305"/>
      <c r="B14" s="304"/>
      <c r="C14" s="109" t="s">
        <v>125</v>
      </c>
      <c r="D14" s="61">
        <v>0</v>
      </c>
      <c r="E14" s="77">
        <f t="shared" si="2"/>
        <v>0</v>
      </c>
      <c r="F14" s="61">
        <v>0</v>
      </c>
      <c r="G14" s="61">
        <v>0</v>
      </c>
      <c r="H14" s="61">
        <v>0</v>
      </c>
      <c r="I14" s="61">
        <v>0</v>
      </c>
      <c r="J14" s="97">
        <v>0</v>
      </c>
    </row>
    <row r="15" spans="1:14" s="12" customFormat="1" ht="22" customHeight="1">
      <c r="A15" s="306" t="s">
        <v>418</v>
      </c>
      <c r="B15" s="306"/>
      <c r="C15" s="306"/>
      <c r="D15" s="140">
        <f t="shared" ref="D15:J15" si="3">SUM(D16:D24)</f>
        <v>2506</v>
      </c>
      <c r="E15" s="78">
        <f t="shared" si="3"/>
        <v>2341</v>
      </c>
      <c r="F15" s="78">
        <f t="shared" si="3"/>
        <v>532</v>
      </c>
      <c r="G15" s="78">
        <f t="shared" si="3"/>
        <v>310</v>
      </c>
      <c r="H15" s="78">
        <f t="shared" si="3"/>
        <v>41</v>
      </c>
      <c r="I15" s="78">
        <f t="shared" si="3"/>
        <v>1458</v>
      </c>
      <c r="J15" s="78">
        <f t="shared" si="3"/>
        <v>0</v>
      </c>
    </row>
    <row r="16" spans="1:14" ht="22" customHeight="1">
      <c r="A16" s="305" t="s">
        <v>84</v>
      </c>
      <c r="B16" s="304" t="s">
        <v>123</v>
      </c>
      <c r="C16" s="109" t="s">
        <v>128</v>
      </c>
      <c r="D16" s="61">
        <v>321</v>
      </c>
      <c r="E16" s="77">
        <f t="shared" ref="E16:E24" si="4">F16+G16+H16+I16+J16</f>
        <v>304</v>
      </c>
      <c r="F16" s="61">
        <v>4</v>
      </c>
      <c r="G16" s="61">
        <v>16</v>
      </c>
      <c r="H16" s="61">
        <v>0</v>
      </c>
      <c r="I16" s="61">
        <v>284</v>
      </c>
      <c r="J16" s="97">
        <v>0</v>
      </c>
    </row>
    <row r="17" spans="1:10" ht="22" customHeight="1">
      <c r="A17" s="305"/>
      <c r="B17" s="304"/>
      <c r="C17" s="109" t="s">
        <v>124</v>
      </c>
      <c r="D17" s="61">
        <v>518</v>
      </c>
      <c r="E17" s="77">
        <f t="shared" si="4"/>
        <v>514</v>
      </c>
      <c r="F17" s="61">
        <v>24</v>
      </c>
      <c r="G17" s="61">
        <v>41</v>
      </c>
      <c r="H17" s="61">
        <v>3</v>
      </c>
      <c r="I17" s="61">
        <v>446</v>
      </c>
      <c r="J17" s="97">
        <v>0</v>
      </c>
    </row>
    <row r="18" spans="1:10" ht="22" customHeight="1">
      <c r="A18" s="305"/>
      <c r="B18" s="304"/>
      <c r="C18" s="109" t="s">
        <v>125</v>
      </c>
      <c r="D18" s="61">
        <v>99</v>
      </c>
      <c r="E18" s="77">
        <f t="shared" si="4"/>
        <v>91</v>
      </c>
      <c r="F18" s="61">
        <v>0</v>
      </c>
      <c r="G18" s="61">
        <v>6</v>
      </c>
      <c r="H18" s="61">
        <v>0</v>
      </c>
      <c r="I18" s="61">
        <v>85</v>
      </c>
      <c r="J18" s="97">
        <v>0</v>
      </c>
    </row>
    <row r="19" spans="1:10" ht="22" customHeight="1">
      <c r="A19" s="305"/>
      <c r="B19" s="304" t="s">
        <v>126</v>
      </c>
      <c r="C19" s="109" t="s">
        <v>128</v>
      </c>
      <c r="D19" s="61">
        <v>164</v>
      </c>
      <c r="E19" s="77">
        <f t="shared" si="4"/>
        <v>149</v>
      </c>
      <c r="F19" s="61">
        <v>11</v>
      </c>
      <c r="G19" s="61">
        <v>23</v>
      </c>
      <c r="H19" s="61">
        <v>0</v>
      </c>
      <c r="I19" s="61">
        <v>115</v>
      </c>
      <c r="J19" s="97">
        <v>0</v>
      </c>
    </row>
    <row r="20" spans="1:10" ht="22" customHeight="1">
      <c r="A20" s="305"/>
      <c r="B20" s="304"/>
      <c r="C20" s="109" t="s">
        <v>124</v>
      </c>
      <c r="D20" s="61">
        <v>1131</v>
      </c>
      <c r="E20" s="77">
        <f t="shared" si="4"/>
        <v>1017</v>
      </c>
      <c r="F20" s="61">
        <v>356</v>
      </c>
      <c r="G20" s="61">
        <v>175</v>
      </c>
      <c r="H20" s="61">
        <v>27</v>
      </c>
      <c r="I20" s="61">
        <v>459</v>
      </c>
      <c r="J20" s="97">
        <v>0</v>
      </c>
    </row>
    <row r="21" spans="1:10" ht="22" customHeight="1">
      <c r="A21" s="305"/>
      <c r="B21" s="304"/>
      <c r="C21" s="109" t="s">
        <v>125</v>
      </c>
      <c r="D21" s="61">
        <v>30</v>
      </c>
      <c r="E21" s="77">
        <f t="shared" si="4"/>
        <v>25</v>
      </c>
      <c r="F21" s="61">
        <v>0</v>
      </c>
      <c r="G21" s="61">
        <v>6</v>
      </c>
      <c r="H21" s="61">
        <v>0</v>
      </c>
      <c r="I21" s="61">
        <v>19</v>
      </c>
      <c r="J21" s="97">
        <v>0</v>
      </c>
    </row>
    <row r="22" spans="1:10" ht="22" customHeight="1">
      <c r="A22" s="305"/>
      <c r="B22" s="304" t="s">
        <v>127</v>
      </c>
      <c r="C22" s="109" t="s">
        <v>128</v>
      </c>
      <c r="D22" s="61">
        <v>4</v>
      </c>
      <c r="E22" s="77">
        <f t="shared" si="4"/>
        <v>2</v>
      </c>
      <c r="F22" s="61">
        <v>1</v>
      </c>
      <c r="G22" s="61">
        <v>0</v>
      </c>
      <c r="H22" s="61">
        <v>0</v>
      </c>
      <c r="I22" s="61">
        <v>1</v>
      </c>
      <c r="J22" s="97">
        <v>0</v>
      </c>
    </row>
    <row r="23" spans="1:10" ht="22" customHeight="1">
      <c r="A23" s="305"/>
      <c r="B23" s="304"/>
      <c r="C23" s="109" t="s">
        <v>124</v>
      </c>
      <c r="D23" s="61">
        <v>239</v>
      </c>
      <c r="E23" s="77">
        <f t="shared" si="4"/>
        <v>239</v>
      </c>
      <c r="F23" s="61">
        <v>136</v>
      </c>
      <c r="G23" s="61">
        <v>43</v>
      </c>
      <c r="H23" s="61">
        <v>11</v>
      </c>
      <c r="I23" s="61">
        <v>49</v>
      </c>
      <c r="J23" s="97">
        <v>0</v>
      </c>
    </row>
    <row r="24" spans="1:10" ht="22" customHeight="1">
      <c r="A24" s="305"/>
      <c r="B24" s="304"/>
      <c r="C24" s="109" t="s">
        <v>125</v>
      </c>
      <c r="D24" s="61">
        <v>0</v>
      </c>
      <c r="E24" s="77">
        <f t="shared" si="4"/>
        <v>0</v>
      </c>
      <c r="F24" s="61">
        <v>0</v>
      </c>
      <c r="G24" s="61">
        <v>0</v>
      </c>
      <c r="H24" s="61">
        <v>0</v>
      </c>
      <c r="I24" s="61">
        <v>0</v>
      </c>
      <c r="J24" s="97">
        <v>0</v>
      </c>
    </row>
    <row r="25" spans="1:10" s="12" customFormat="1" ht="22" customHeight="1">
      <c r="A25" s="306" t="s">
        <v>419</v>
      </c>
      <c r="B25" s="306"/>
      <c r="C25" s="306"/>
      <c r="D25" s="140">
        <f t="shared" ref="D25:J25" si="5">SUM(D26:D34)</f>
        <v>2716</v>
      </c>
      <c r="E25" s="78">
        <f t="shared" si="5"/>
        <v>2315</v>
      </c>
      <c r="F25" s="78">
        <f t="shared" si="5"/>
        <v>313</v>
      </c>
      <c r="G25" s="78">
        <f t="shared" si="5"/>
        <v>236</v>
      </c>
      <c r="H25" s="78">
        <f t="shared" si="5"/>
        <v>61</v>
      </c>
      <c r="I25" s="78">
        <f t="shared" si="5"/>
        <v>1705</v>
      </c>
      <c r="J25" s="78">
        <f t="shared" si="5"/>
        <v>0</v>
      </c>
    </row>
    <row r="26" spans="1:10" ht="22" customHeight="1">
      <c r="A26" s="305" t="s">
        <v>85</v>
      </c>
      <c r="B26" s="304" t="s">
        <v>123</v>
      </c>
      <c r="C26" s="109" t="s">
        <v>128</v>
      </c>
      <c r="D26" s="61">
        <v>503</v>
      </c>
      <c r="E26" s="77">
        <f t="shared" ref="E26:E35" si="6">F26+G26+H26+I26+J26</f>
        <v>417</v>
      </c>
      <c r="F26" s="61">
        <v>0</v>
      </c>
      <c r="G26" s="61">
        <v>16</v>
      </c>
      <c r="H26" s="61">
        <v>0</v>
      </c>
      <c r="I26" s="61">
        <v>401</v>
      </c>
      <c r="J26" s="97">
        <v>0</v>
      </c>
    </row>
    <row r="27" spans="1:10" ht="22" customHeight="1">
      <c r="A27" s="305"/>
      <c r="B27" s="304"/>
      <c r="C27" s="109" t="s">
        <v>124</v>
      </c>
      <c r="D27" s="61">
        <v>543</v>
      </c>
      <c r="E27" s="77">
        <f t="shared" si="6"/>
        <v>488</v>
      </c>
      <c r="F27" s="61">
        <v>6</v>
      </c>
      <c r="G27" s="61">
        <v>42</v>
      </c>
      <c r="H27" s="61">
        <v>2</v>
      </c>
      <c r="I27" s="61">
        <v>438</v>
      </c>
      <c r="J27" s="97">
        <v>0</v>
      </c>
    </row>
    <row r="28" spans="1:10" ht="22" customHeight="1">
      <c r="A28" s="305"/>
      <c r="B28" s="304"/>
      <c r="C28" s="109" t="s">
        <v>125</v>
      </c>
      <c r="D28" s="61">
        <v>82</v>
      </c>
      <c r="E28" s="77">
        <f t="shared" si="6"/>
        <v>73</v>
      </c>
      <c r="F28" s="61">
        <v>0</v>
      </c>
      <c r="G28" s="61">
        <v>4</v>
      </c>
      <c r="H28" s="61">
        <v>0</v>
      </c>
      <c r="I28" s="61">
        <v>69</v>
      </c>
      <c r="J28" s="97">
        <v>0</v>
      </c>
    </row>
    <row r="29" spans="1:10" ht="22" customHeight="1">
      <c r="A29" s="305"/>
      <c r="B29" s="304" t="s">
        <v>126</v>
      </c>
      <c r="C29" s="109" t="s">
        <v>128</v>
      </c>
      <c r="D29" s="61">
        <v>305</v>
      </c>
      <c r="E29" s="77">
        <f t="shared" si="6"/>
        <v>261</v>
      </c>
      <c r="F29" s="61">
        <v>10</v>
      </c>
      <c r="G29" s="61">
        <v>29</v>
      </c>
      <c r="H29" s="61">
        <v>2</v>
      </c>
      <c r="I29" s="61">
        <v>220</v>
      </c>
      <c r="J29" s="97">
        <v>0</v>
      </c>
    </row>
    <row r="30" spans="1:10" ht="22" customHeight="1">
      <c r="A30" s="305"/>
      <c r="B30" s="304"/>
      <c r="C30" s="109" t="s">
        <v>124</v>
      </c>
      <c r="D30" s="61">
        <v>1120</v>
      </c>
      <c r="E30" s="77">
        <f t="shared" si="6"/>
        <v>929</v>
      </c>
      <c r="F30" s="61">
        <v>238</v>
      </c>
      <c r="G30" s="61">
        <v>135</v>
      </c>
      <c r="H30" s="61">
        <v>44</v>
      </c>
      <c r="I30" s="61">
        <v>512</v>
      </c>
      <c r="J30" s="97">
        <v>0</v>
      </c>
    </row>
    <row r="31" spans="1:10" ht="22" customHeight="1">
      <c r="A31" s="305"/>
      <c r="B31" s="304"/>
      <c r="C31" s="109" t="s">
        <v>125</v>
      </c>
      <c r="D31" s="61">
        <v>22</v>
      </c>
      <c r="E31" s="77">
        <f t="shared" si="6"/>
        <v>21</v>
      </c>
      <c r="F31" s="61">
        <v>0</v>
      </c>
      <c r="G31" s="61">
        <v>0</v>
      </c>
      <c r="H31" s="61">
        <v>0</v>
      </c>
      <c r="I31" s="61">
        <v>21</v>
      </c>
      <c r="J31" s="97">
        <v>0</v>
      </c>
    </row>
    <row r="32" spans="1:10" ht="22" customHeight="1">
      <c r="A32" s="305"/>
      <c r="B32" s="304" t="s">
        <v>127</v>
      </c>
      <c r="C32" s="109" t="s">
        <v>128</v>
      </c>
      <c r="D32" s="61">
        <v>9</v>
      </c>
      <c r="E32" s="77">
        <f t="shared" si="6"/>
        <v>9</v>
      </c>
      <c r="F32" s="61">
        <v>1</v>
      </c>
      <c r="G32" s="61">
        <v>0</v>
      </c>
      <c r="H32" s="61">
        <v>3</v>
      </c>
      <c r="I32" s="61">
        <v>5</v>
      </c>
      <c r="J32" s="97">
        <v>0</v>
      </c>
    </row>
    <row r="33" spans="1:10" ht="22" customHeight="1">
      <c r="A33" s="305"/>
      <c r="B33" s="304"/>
      <c r="C33" s="109" t="s">
        <v>124</v>
      </c>
      <c r="D33" s="61">
        <v>131</v>
      </c>
      <c r="E33" s="77">
        <f t="shared" si="6"/>
        <v>117</v>
      </c>
      <c r="F33" s="61">
        <v>58</v>
      </c>
      <c r="G33" s="61">
        <v>10</v>
      </c>
      <c r="H33" s="61">
        <v>10</v>
      </c>
      <c r="I33" s="61">
        <v>39</v>
      </c>
      <c r="J33" s="97">
        <v>0</v>
      </c>
    </row>
    <row r="34" spans="1:10" ht="22" customHeight="1">
      <c r="A34" s="305"/>
      <c r="B34" s="304"/>
      <c r="C34" s="109" t="s">
        <v>125</v>
      </c>
      <c r="D34" s="61">
        <v>1</v>
      </c>
      <c r="E34" s="77">
        <f t="shared" si="6"/>
        <v>0</v>
      </c>
      <c r="F34" s="61">
        <v>0</v>
      </c>
      <c r="G34" s="61">
        <v>0</v>
      </c>
      <c r="H34" s="61">
        <v>0</v>
      </c>
      <c r="I34" s="61">
        <v>0</v>
      </c>
      <c r="J34" s="97">
        <v>0</v>
      </c>
    </row>
    <row r="35" spans="1:10" s="12" customFormat="1" ht="22" customHeight="1">
      <c r="A35" s="306" t="s">
        <v>119</v>
      </c>
      <c r="B35" s="306"/>
      <c r="C35" s="306"/>
      <c r="D35" s="120">
        <v>0</v>
      </c>
      <c r="E35" s="77">
        <f t="shared" si="6"/>
        <v>0</v>
      </c>
      <c r="F35" s="78">
        <v>0</v>
      </c>
      <c r="G35" s="78">
        <v>0</v>
      </c>
      <c r="H35" s="78">
        <v>0</v>
      </c>
      <c r="I35" s="78">
        <v>0</v>
      </c>
      <c r="J35" s="110">
        <v>0</v>
      </c>
    </row>
    <row r="37" spans="1:10" ht="14.5">
      <c r="A37" s="50"/>
      <c r="B37" s="18"/>
      <c r="E37" s="18"/>
    </row>
  </sheetData>
  <mergeCells count="24">
    <mergeCell ref="A16:A24"/>
    <mergeCell ref="A25:C25"/>
    <mergeCell ref="A26:A34"/>
    <mergeCell ref="A35:C35"/>
    <mergeCell ref="A7:C7"/>
    <mergeCell ref="A8:C8"/>
    <mergeCell ref="A15:C15"/>
    <mergeCell ref="A9:A14"/>
    <mergeCell ref="B26:B28"/>
    <mergeCell ref="B29:B31"/>
    <mergeCell ref="B32:B34"/>
    <mergeCell ref="B16:B18"/>
    <mergeCell ref="B19:B21"/>
    <mergeCell ref="B22:B24"/>
    <mergeCell ref="B13:B14"/>
    <mergeCell ref="B11:B12"/>
    <mergeCell ref="B9:B10"/>
    <mergeCell ref="F5:G5"/>
    <mergeCell ref="H5:I5"/>
    <mergeCell ref="F4:I4"/>
    <mergeCell ref="J4:J6"/>
    <mergeCell ref="A4:C6"/>
    <mergeCell ref="D4:D6"/>
    <mergeCell ref="E4:E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&amp;K132A7824</oddHeader>
    <oddFooter>&amp;R&amp;G</oddFooter>
  </headerFooter>
  <ignoredErrors>
    <ignoredError sqref="E15" formula="1"/>
    <ignoredError sqref="A9:C34" numberStoredAsText="1"/>
    <ignoredError sqref="D25:J25" formulaRange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19"/>
  <dimension ref="A1:I32"/>
  <sheetViews>
    <sheetView topLeftCell="A4" zoomScale="90" zoomScaleNormal="90" workbookViewId="0">
      <selection activeCell="K25" sqref="K25"/>
    </sheetView>
  </sheetViews>
  <sheetFormatPr defaultColWidth="9.1796875" defaultRowHeight="13"/>
  <cols>
    <col min="1" max="1" width="9.7265625" style="1" customWidth="1"/>
    <col min="2" max="4" width="10.7265625" style="1" customWidth="1"/>
    <col min="5" max="5" width="10.26953125" style="1" customWidth="1"/>
    <col min="6" max="6" width="21.81640625" style="1" customWidth="1"/>
    <col min="7" max="7" width="20.26953125" style="1" customWidth="1"/>
    <col min="8" max="16384" width="9.1796875" style="1"/>
  </cols>
  <sheetData>
    <row r="1" spans="1:9" ht="13.5" customHeight="1"/>
    <row r="2" spans="1:9" s="3" customFormat="1" ht="28.5" customHeight="1">
      <c r="A2" s="271" t="s">
        <v>254</v>
      </c>
      <c r="B2" s="271"/>
      <c r="C2" s="271"/>
      <c r="D2" s="271"/>
      <c r="E2" s="271"/>
      <c r="F2" s="271"/>
      <c r="G2" s="271"/>
    </row>
    <row r="3" spans="1:9" s="3" customFormat="1" ht="12.75" customHeight="1">
      <c r="B3" s="3" t="s">
        <v>103</v>
      </c>
    </row>
    <row r="4" spans="1:9" ht="26.15" customHeight="1">
      <c r="A4" s="276" t="s">
        <v>72</v>
      </c>
      <c r="B4" s="276"/>
      <c r="C4" s="276"/>
      <c r="D4" s="276"/>
      <c r="E4" s="276"/>
      <c r="F4" s="110" t="s">
        <v>220</v>
      </c>
      <c r="G4" s="110" t="s">
        <v>232</v>
      </c>
    </row>
    <row r="5" spans="1:9" ht="26.15" customHeight="1">
      <c r="A5" s="305" t="s">
        <v>131</v>
      </c>
      <c r="B5" s="273" t="s">
        <v>130</v>
      </c>
      <c r="C5" s="273"/>
      <c r="D5" s="273"/>
      <c r="E5" s="273"/>
      <c r="F5" s="142">
        <v>50</v>
      </c>
      <c r="G5" s="78">
        <v>44</v>
      </c>
    </row>
    <row r="6" spans="1:9" ht="26.15" customHeight="1">
      <c r="A6" s="305"/>
      <c r="B6" s="273" t="s">
        <v>270</v>
      </c>
      <c r="C6" s="273"/>
      <c r="D6" s="273" t="s">
        <v>132</v>
      </c>
      <c r="E6" s="273"/>
      <c r="F6" s="142">
        <v>17</v>
      </c>
      <c r="G6" s="78">
        <v>18</v>
      </c>
    </row>
    <row r="7" spans="1:9" ht="26.15" customHeight="1">
      <c r="A7" s="305"/>
      <c r="B7" s="273"/>
      <c r="C7" s="273"/>
      <c r="D7" s="273" t="s">
        <v>129</v>
      </c>
      <c r="E7" s="273"/>
      <c r="F7" s="142">
        <v>9</v>
      </c>
      <c r="G7" s="78">
        <v>11</v>
      </c>
    </row>
    <row r="8" spans="1:9" ht="66.75" customHeight="1">
      <c r="A8" s="309" t="s">
        <v>216</v>
      </c>
      <c r="B8" s="309"/>
      <c r="C8" s="309"/>
      <c r="D8" s="309"/>
      <c r="E8" s="309"/>
      <c r="F8" s="142">
        <v>9731</v>
      </c>
      <c r="G8" s="78">
        <v>9554</v>
      </c>
    </row>
    <row r="9" spans="1:9" ht="15.75" customHeight="1">
      <c r="A9" s="105" t="s">
        <v>133</v>
      </c>
    </row>
    <row r="10" spans="1:9" ht="16.5" customHeight="1"/>
    <row r="11" spans="1:9" ht="13.75" customHeight="1"/>
    <row r="12" spans="1:9" ht="13.75" customHeight="1">
      <c r="A12" s="259" t="s">
        <v>255</v>
      </c>
      <c r="B12" s="259"/>
      <c r="C12" s="259"/>
      <c r="D12" s="259"/>
      <c r="E12" s="259"/>
      <c r="F12" s="259"/>
      <c r="G12" s="259"/>
    </row>
    <row r="13" spans="1:9" s="3" customFormat="1" ht="22" customHeight="1"/>
    <row r="14" spans="1:9" ht="26.15" customHeight="1">
      <c r="A14" s="276" t="s">
        <v>72</v>
      </c>
      <c r="B14" s="276"/>
      <c r="C14" s="276"/>
      <c r="D14" s="276"/>
      <c r="E14" s="276"/>
      <c r="F14" s="110" t="s">
        <v>220</v>
      </c>
      <c r="G14" s="110" t="s">
        <v>232</v>
      </c>
      <c r="I14" s="30"/>
    </row>
    <row r="15" spans="1:9" ht="26.15" customHeight="1">
      <c r="A15" s="305" t="s">
        <v>279</v>
      </c>
      <c r="B15" s="305"/>
      <c r="C15" s="305"/>
      <c r="D15" s="305"/>
      <c r="E15" s="305"/>
      <c r="F15" s="141">
        <f>SUM(F16:F18)</f>
        <v>57</v>
      </c>
      <c r="G15" s="110">
        <f>SUM(G16:G18)</f>
        <v>34</v>
      </c>
    </row>
    <row r="16" spans="1:9" ht="26.15" customHeight="1">
      <c r="A16" s="275" t="s">
        <v>189</v>
      </c>
      <c r="B16" s="307"/>
      <c r="C16" s="307"/>
      <c r="D16" s="307"/>
      <c r="E16" s="307"/>
      <c r="F16" s="104">
        <v>13</v>
      </c>
      <c r="G16" s="110">
        <v>1</v>
      </c>
    </row>
    <row r="17" spans="1:7" ht="26.15" customHeight="1">
      <c r="A17" s="275" t="s">
        <v>134</v>
      </c>
      <c r="B17" s="307"/>
      <c r="C17" s="307"/>
      <c r="D17" s="307"/>
      <c r="E17" s="307"/>
      <c r="F17" s="104">
        <v>8</v>
      </c>
      <c r="G17" s="110">
        <v>8</v>
      </c>
    </row>
    <row r="18" spans="1:7" ht="26.15" customHeight="1">
      <c r="A18" s="275" t="s">
        <v>135</v>
      </c>
      <c r="B18" s="307"/>
      <c r="C18" s="307"/>
      <c r="D18" s="307"/>
      <c r="E18" s="307"/>
      <c r="F18" s="104">
        <v>36</v>
      </c>
      <c r="G18" s="110">
        <v>25</v>
      </c>
    </row>
    <row r="19" spans="1:7" ht="15.75" customHeight="1">
      <c r="A19" s="12"/>
      <c r="B19" s="12"/>
      <c r="C19" s="12"/>
      <c r="D19" s="12"/>
      <c r="E19" s="12"/>
    </row>
    <row r="20" spans="1:7" ht="19.5" customHeight="1">
      <c r="A20" s="12"/>
      <c r="B20" s="12"/>
      <c r="C20" s="12"/>
      <c r="D20" s="12"/>
      <c r="E20" s="12"/>
    </row>
    <row r="21" spans="1:7" ht="22" customHeight="1">
      <c r="A21" s="259" t="s">
        <v>256</v>
      </c>
      <c r="B21" s="259"/>
      <c r="C21" s="259"/>
      <c r="D21" s="259"/>
      <c r="E21" s="259"/>
      <c r="F21" s="259"/>
      <c r="G21" s="259"/>
    </row>
    <row r="22" spans="1:7" s="3" customFormat="1" ht="22" customHeight="1"/>
    <row r="23" spans="1:7" ht="26.15" customHeight="1">
      <c r="A23" s="276" t="s">
        <v>72</v>
      </c>
      <c r="B23" s="276"/>
      <c r="C23" s="276"/>
      <c r="D23" s="276"/>
      <c r="E23" s="276"/>
      <c r="F23" s="110" t="s">
        <v>220</v>
      </c>
      <c r="G23" s="110" t="s">
        <v>232</v>
      </c>
    </row>
    <row r="24" spans="1:7" ht="26.15" customHeight="1">
      <c r="A24" s="305" t="s">
        <v>279</v>
      </c>
      <c r="B24" s="305"/>
      <c r="C24" s="305"/>
      <c r="D24" s="305"/>
      <c r="E24" s="305"/>
      <c r="F24" s="141">
        <f>SUM(F25:F29)</f>
        <v>57</v>
      </c>
      <c r="G24" s="110">
        <f>SUM(G25:G29)</f>
        <v>33</v>
      </c>
    </row>
    <row r="25" spans="1:7" ht="26.15" customHeight="1">
      <c r="A25" s="275" t="s">
        <v>136</v>
      </c>
      <c r="B25" s="307"/>
      <c r="C25" s="307"/>
      <c r="D25" s="307"/>
      <c r="E25" s="307"/>
      <c r="F25" s="104">
        <v>9</v>
      </c>
      <c r="G25" s="110">
        <v>5</v>
      </c>
    </row>
    <row r="26" spans="1:7" ht="26.15" customHeight="1">
      <c r="A26" s="308" t="s">
        <v>137</v>
      </c>
      <c r="B26" s="307"/>
      <c r="C26" s="307"/>
      <c r="D26" s="307"/>
      <c r="E26" s="307"/>
      <c r="F26" s="104">
        <v>0</v>
      </c>
      <c r="G26" s="110">
        <v>0</v>
      </c>
    </row>
    <row r="27" spans="1:7" ht="26.15" customHeight="1">
      <c r="A27" s="275" t="s">
        <v>199</v>
      </c>
      <c r="B27" s="307"/>
      <c r="C27" s="307"/>
      <c r="D27" s="307"/>
      <c r="E27" s="307"/>
      <c r="F27" s="104">
        <v>0</v>
      </c>
      <c r="G27" s="110">
        <v>0</v>
      </c>
    </row>
    <row r="28" spans="1:7" ht="26.15" customHeight="1">
      <c r="A28" s="275" t="s">
        <v>200</v>
      </c>
      <c r="B28" s="307"/>
      <c r="C28" s="307"/>
      <c r="D28" s="307"/>
      <c r="E28" s="307"/>
      <c r="F28" s="104">
        <v>11</v>
      </c>
      <c r="G28" s="110">
        <v>0</v>
      </c>
    </row>
    <row r="29" spans="1:7" ht="26.15" customHeight="1">
      <c r="A29" s="308" t="s">
        <v>138</v>
      </c>
      <c r="B29" s="307"/>
      <c r="C29" s="307"/>
      <c r="D29" s="307"/>
      <c r="E29" s="307"/>
      <c r="F29" s="104">
        <v>37</v>
      </c>
      <c r="G29" s="110">
        <v>28</v>
      </c>
    </row>
    <row r="30" spans="1:7" ht="24" customHeight="1">
      <c r="A30" s="26"/>
      <c r="B30" s="12"/>
      <c r="C30" s="12"/>
      <c r="D30" s="12"/>
      <c r="E30" s="12"/>
    </row>
    <row r="31" spans="1:7" ht="15" customHeight="1">
      <c r="A31" s="50"/>
    </row>
    <row r="32" spans="1:7" ht="24" customHeight="1">
      <c r="D32" s="31"/>
      <c r="E32" s="31"/>
    </row>
  </sheetData>
  <mergeCells count="22">
    <mergeCell ref="A2:G2"/>
    <mergeCell ref="A12:G12"/>
    <mergeCell ref="D6:E6"/>
    <mergeCell ref="D7:E7"/>
    <mergeCell ref="A4:E4"/>
    <mergeCell ref="B5:E5"/>
    <mergeCell ref="A8:E8"/>
    <mergeCell ref="B6:C7"/>
    <mergeCell ref="A5:A7"/>
    <mergeCell ref="A14:E14"/>
    <mergeCell ref="A15:E15"/>
    <mergeCell ref="A27:E27"/>
    <mergeCell ref="A28:E28"/>
    <mergeCell ref="A29:E29"/>
    <mergeCell ref="A16:E16"/>
    <mergeCell ref="A17:E17"/>
    <mergeCell ref="A18:E18"/>
    <mergeCell ref="A21:G21"/>
    <mergeCell ref="A23:E23"/>
    <mergeCell ref="A24:E24"/>
    <mergeCell ref="A25:E25"/>
    <mergeCell ref="A26:E2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&amp;K132A7825</oddHeader>
    <oddFooter>&amp;R&amp;G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20"/>
  <dimension ref="A2:F29"/>
  <sheetViews>
    <sheetView topLeftCell="A7" zoomScale="90" zoomScaleNormal="90" workbookViewId="0">
      <selection activeCell="I26" sqref="I26"/>
    </sheetView>
  </sheetViews>
  <sheetFormatPr defaultColWidth="9.1796875" defaultRowHeight="13"/>
  <cols>
    <col min="1" max="1" width="37" style="1" customWidth="1"/>
    <col min="2" max="3" width="16.7265625" style="1" customWidth="1"/>
    <col min="4" max="4" width="9.1796875" style="1"/>
    <col min="5" max="5" width="13.54296875" style="1" customWidth="1"/>
    <col min="6" max="16384" width="9.1796875" style="1"/>
  </cols>
  <sheetData>
    <row r="2" spans="1:3" ht="14.5">
      <c r="A2" s="259" t="s">
        <v>257</v>
      </c>
      <c r="B2" s="259"/>
      <c r="C2" s="259"/>
    </row>
    <row r="3" spans="1:3" s="3" customFormat="1" ht="12" customHeight="1"/>
    <row r="4" spans="1:3" ht="35.15" customHeight="1">
      <c r="A4" s="110" t="s">
        <v>72</v>
      </c>
      <c r="B4" s="128" t="s">
        <v>221</v>
      </c>
      <c r="C4" s="128" t="s">
        <v>233</v>
      </c>
    </row>
    <row r="5" spans="1:3" ht="21" customHeight="1">
      <c r="A5" s="212" t="s">
        <v>279</v>
      </c>
      <c r="B5" s="110">
        <f>SUM(B6:B10)</f>
        <v>653</v>
      </c>
      <c r="C5" s="110">
        <f>SUM(C6:C10)</f>
        <v>683</v>
      </c>
    </row>
    <row r="6" spans="1:3" ht="30" customHeight="1">
      <c r="A6" s="109" t="s">
        <v>258</v>
      </c>
      <c r="B6" s="97">
        <v>12</v>
      </c>
      <c r="C6" s="122">
        <v>12</v>
      </c>
    </row>
    <row r="7" spans="1:3" ht="30" customHeight="1">
      <c r="A7" s="109" t="s">
        <v>259</v>
      </c>
      <c r="B7" s="97">
        <v>166</v>
      </c>
      <c r="C7" s="122">
        <v>138</v>
      </c>
    </row>
    <row r="8" spans="1:3" ht="30" customHeight="1">
      <c r="A8" s="109" t="s">
        <v>260</v>
      </c>
      <c r="B8" s="97">
        <v>375</v>
      </c>
      <c r="C8" s="122">
        <v>422</v>
      </c>
    </row>
    <row r="9" spans="1:3" ht="30" customHeight="1">
      <c r="A9" s="109" t="s">
        <v>261</v>
      </c>
      <c r="B9" s="97">
        <v>0</v>
      </c>
      <c r="C9" s="122">
        <v>0</v>
      </c>
    </row>
    <row r="10" spans="1:3" ht="30" customHeight="1">
      <c r="A10" s="109" t="s">
        <v>139</v>
      </c>
      <c r="B10" s="97">
        <v>100</v>
      </c>
      <c r="C10" s="122">
        <v>111</v>
      </c>
    </row>
    <row r="13" spans="1:3" ht="14.5">
      <c r="A13" s="259" t="s">
        <v>477</v>
      </c>
      <c r="B13" s="259"/>
      <c r="C13" s="259"/>
    </row>
    <row r="14" spans="1:3" s="3" customFormat="1" ht="17.25" customHeight="1"/>
    <row r="15" spans="1:3" ht="35.15" customHeight="1">
      <c r="A15" s="110" t="s">
        <v>72</v>
      </c>
      <c r="B15" s="128" t="s">
        <v>221</v>
      </c>
      <c r="C15" s="128" t="s">
        <v>233</v>
      </c>
    </row>
    <row r="16" spans="1:3" ht="33" customHeight="1">
      <c r="A16" s="211" t="s">
        <v>156</v>
      </c>
      <c r="B16" s="142">
        <v>16860</v>
      </c>
      <c r="C16" s="132">
        <v>18544</v>
      </c>
    </row>
    <row r="17" spans="1:6" ht="14.25" customHeight="1"/>
    <row r="18" spans="1:6" ht="10.5" customHeight="1"/>
    <row r="19" spans="1:6" ht="18" customHeight="1">
      <c r="A19" s="259" t="s">
        <v>262</v>
      </c>
      <c r="B19" s="259"/>
      <c r="C19" s="259"/>
      <c r="D19" s="259"/>
      <c r="E19" s="259"/>
      <c r="F19" s="259"/>
    </row>
    <row r="20" spans="1:6" s="3" customFormat="1" ht="13.5" customHeight="1"/>
    <row r="21" spans="1:6" ht="24.75" customHeight="1">
      <c r="A21" s="310" t="s">
        <v>72</v>
      </c>
      <c r="B21" s="278" t="s">
        <v>140</v>
      </c>
      <c r="C21" s="300"/>
      <c r="D21" s="300"/>
      <c r="E21" s="300"/>
    </row>
    <row r="22" spans="1:6" ht="27" customHeight="1">
      <c r="A22" s="311"/>
      <c r="B22" s="278" t="s">
        <v>141</v>
      </c>
      <c r="C22" s="300"/>
      <c r="D22" s="278" t="s">
        <v>142</v>
      </c>
      <c r="E22" s="300"/>
    </row>
    <row r="23" spans="1:6" ht="51.75" customHeight="1">
      <c r="A23" s="311"/>
      <c r="B23" s="128" t="s">
        <v>1</v>
      </c>
      <c r="C23" s="128" t="s">
        <v>263</v>
      </c>
      <c r="D23" s="128" t="s">
        <v>1</v>
      </c>
      <c r="E23" s="128" t="s">
        <v>263</v>
      </c>
    </row>
    <row r="24" spans="1:6" ht="21.75" customHeight="1">
      <c r="A24" s="312"/>
      <c r="B24" s="128">
        <f>SUM(B25:B27)</f>
        <v>290</v>
      </c>
      <c r="C24" s="128">
        <f t="shared" ref="C24:E24" si="0">SUM(C25:C27)</f>
        <v>18</v>
      </c>
      <c r="D24" s="128">
        <f t="shared" si="0"/>
        <v>0</v>
      </c>
      <c r="E24" s="128">
        <f t="shared" si="0"/>
        <v>0</v>
      </c>
    </row>
    <row r="25" spans="1:6" ht="42.75" customHeight="1">
      <c r="A25" s="93" t="s">
        <v>143</v>
      </c>
      <c r="B25" s="122">
        <v>42</v>
      </c>
      <c r="C25" s="97">
        <v>0</v>
      </c>
      <c r="D25" s="122">
        <v>0</v>
      </c>
      <c r="E25" s="97">
        <v>0</v>
      </c>
    </row>
    <row r="26" spans="1:6" ht="31.5" customHeight="1">
      <c r="A26" s="109" t="s">
        <v>144</v>
      </c>
      <c r="B26" s="122">
        <v>1</v>
      </c>
      <c r="C26" s="97">
        <v>0</v>
      </c>
      <c r="D26" s="122">
        <v>0</v>
      </c>
      <c r="E26" s="97">
        <v>0</v>
      </c>
    </row>
    <row r="27" spans="1:6" ht="30.75" customHeight="1">
      <c r="A27" s="109" t="s">
        <v>145</v>
      </c>
      <c r="B27" s="122">
        <v>247</v>
      </c>
      <c r="C27" s="97">
        <v>18</v>
      </c>
      <c r="D27" s="122">
        <v>0</v>
      </c>
      <c r="E27" s="97">
        <v>0</v>
      </c>
    </row>
    <row r="29" spans="1:6" ht="14.5">
      <c r="A29" s="50"/>
    </row>
  </sheetData>
  <mergeCells count="7">
    <mergeCell ref="A13:C13"/>
    <mergeCell ref="A19:F19"/>
    <mergeCell ref="A2:C2"/>
    <mergeCell ref="B21:E21"/>
    <mergeCell ref="D22:E22"/>
    <mergeCell ref="B22:C22"/>
    <mergeCell ref="A21:A24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&amp;K132A7826</oddHeader>
    <oddFooter>&amp;R&amp;G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CC"/>
  </sheetPr>
  <dimension ref="A1:Q44"/>
  <sheetViews>
    <sheetView topLeftCell="A10" zoomScaleNormal="100" workbookViewId="0">
      <selection activeCell="N20" sqref="N20"/>
    </sheetView>
  </sheetViews>
  <sheetFormatPr defaultColWidth="9.1796875" defaultRowHeight="15.5"/>
  <cols>
    <col min="1" max="16384" width="9.1796875" style="86"/>
  </cols>
  <sheetData>
    <row r="1" spans="1:9" ht="15" customHeight="1" thickTop="1">
      <c r="A1" s="174"/>
      <c r="B1" s="175"/>
      <c r="C1" s="175"/>
      <c r="D1" s="175"/>
      <c r="E1" s="175"/>
      <c r="F1" s="175"/>
      <c r="G1" s="175"/>
      <c r="H1" s="175"/>
      <c r="I1" s="176"/>
    </row>
    <row r="2" spans="1:9" ht="15" customHeight="1">
      <c r="A2" s="177"/>
      <c r="B2" s="85"/>
      <c r="C2" s="85"/>
      <c r="D2" s="85"/>
      <c r="E2" s="85"/>
      <c r="F2" s="85"/>
      <c r="G2" s="85"/>
      <c r="H2" s="85"/>
      <c r="I2" s="178"/>
    </row>
    <row r="3" spans="1:9" ht="15" customHeight="1">
      <c r="A3" s="177"/>
      <c r="B3" s="85"/>
      <c r="C3" s="85"/>
      <c r="D3" s="85"/>
      <c r="E3" s="85"/>
      <c r="F3" s="85"/>
      <c r="G3" s="85"/>
      <c r="H3" s="85"/>
      <c r="I3" s="178"/>
    </row>
    <row r="4" spans="1:9" ht="30" customHeight="1">
      <c r="A4" s="247" t="s">
        <v>425</v>
      </c>
      <c r="B4" s="248"/>
      <c r="C4" s="248"/>
      <c r="D4" s="248"/>
      <c r="E4" s="248"/>
      <c r="F4" s="248"/>
      <c r="G4" s="248"/>
      <c r="H4" s="248"/>
      <c r="I4" s="249"/>
    </row>
    <row r="5" spans="1:9" ht="17.25" customHeight="1">
      <c r="A5" s="179"/>
      <c r="B5" s="147"/>
      <c r="C5" s="147"/>
      <c r="D5" s="147"/>
      <c r="E5" s="147"/>
      <c r="F5" s="147"/>
      <c r="G5" s="147"/>
      <c r="H5" s="147"/>
      <c r="I5" s="180"/>
    </row>
    <row r="6" spans="1:9" ht="31.5" customHeight="1">
      <c r="A6" s="250" t="s">
        <v>388</v>
      </c>
      <c r="B6" s="251"/>
      <c r="C6" s="251"/>
      <c r="D6" s="251"/>
      <c r="E6" s="251"/>
      <c r="F6" s="251"/>
      <c r="G6" s="251"/>
      <c r="H6" s="251"/>
      <c r="I6" s="252"/>
    </row>
    <row r="7" spans="1:9" ht="15" customHeight="1">
      <c r="A7" s="181"/>
      <c r="B7" s="143"/>
      <c r="C7" s="143"/>
      <c r="D7" s="143"/>
      <c r="E7" s="143"/>
      <c r="F7" s="143"/>
      <c r="G7" s="143"/>
      <c r="H7" s="143"/>
      <c r="I7" s="182"/>
    </row>
    <row r="8" spans="1:9" ht="15" customHeight="1">
      <c r="A8" s="181"/>
      <c r="B8" s="143"/>
      <c r="C8" s="143"/>
      <c r="D8" s="143"/>
      <c r="E8" s="143"/>
      <c r="F8" s="143"/>
      <c r="G8" s="143"/>
      <c r="H8" s="143"/>
      <c r="I8" s="182"/>
    </row>
    <row r="9" spans="1:9" ht="15" customHeight="1">
      <c r="A9" s="181"/>
      <c r="B9" s="143"/>
      <c r="C9" s="143"/>
      <c r="D9" s="143"/>
      <c r="E9" s="143"/>
      <c r="F9" s="143"/>
      <c r="G9" s="143"/>
      <c r="H9" s="143"/>
      <c r="I9" s="182"/>
    </row>
    <row r="10" spans="1:9" ht="15" customHeight="1">
      <c r="A10" s="181"/>
      <c r="B10" s="143"/>
      <c r="C10" s="143"/>
      <c r="D10" s="143"/>
      <c r="E10" s="143"/>
      <c r="F10" s="143"/>
      <c r="G10" s="143"/>
      <c r="H10" s="143"/>
      <c r="I10" s="182"/>
    </row>
    <row r="11" spans="1:9" ht="29.25" customHeight="1">
      <c r="A11" s="253" t="s">
        <v>421</v>
      </c>
      <c r="B11" s="254"/>
      <c r="C11" s="254"/>
      <c r="D11" s="254"/>
      <c r="E11" s="254"/>
      <c r="F11" s="254"/>
      <c r="G11" s="254"/>
      <c r="H11" s="254"/>
      <c r="I11" s="255"/>
    </row>
    <row r="12" spans="1:9" ht="18" customHeight="1">
      <c r="A12" s="183"/>
      <c r="B12" s="144"/>
      <c r="C12" s="144"/>
      <c r="D12" s="144"/>
      <c r="E12" s="144"/>
      <c r="F12" s="144"/>
      <c r="G12" s="144"/>
      <c r="H12" s="144"/>
      <c r="I12" s="184"/>
    </row>
    <row r="13" spans="1:9" ht="15" customHeight="1">
      <c r="A13" s="177"/>
      <c r="B13" s="85"/>
      <c r="C13" s="85"/>
      <c r="D13" s="85"/>
      <c r="E13" s="85"/>
      <c r="F13" s="85"/>
      <c r="G13" s="85"/>
      <c r="H13" s="85"/>
      <c r="I13" s="185"/>
    </row>
    <row r="14" spans="1:9" ht="201" customHeight="1">
      <c r="A14" s="256" t="s">
        <v>422</v>
      </c>
      <c r="B14" s="257"/>
      <c r="C14" s="257"/>
      <c r="D14" s="257"/>
      <c r="E14" s="257"/>
      <c r="F14" s="257"/>
      <c r="G14" s="257"/>
      <c r="H14" s="257"/>
      <c r="I14" s="258"/>
    </row>
    <row r="15" spans="1:9" ht="14.25" customHeight="1">
      <c r="A15" s="186"/>
      <c r="B15" s="145"/>
      <c r="C15" s="145"/>
      <c r="D15" s="145"/>
      <c r="E15" s="145"/>
      <c r="F15" s="145"/>
      <c r="G15" s="145"/>
      <c r="H15" s="145"/>
      <c r="I15" s="185"/>
    </row>
    <row r="16" spans="1:9" ht="15" customHeight="1">
      <c r="A16" s="177"/>
      <c r="B16" s="85"/>
      <c r="C16" s="146"/>
      <c r="D16" s="146"/>
      <c r="E16" s="85"/>
      <c r="F16" s="85"/>
      <c r="G16" s="85"/>
      <c r="H16" s="85"/>
      <c r="I16" s="185"/>
    </row>
    <row r="17" spans="1:17" ht="15" customHeight="1">
      <c r="A17" s="186"/>
      <c r="B17" s="146"/>
      <c r="C17" s="146"/>
      <c r="D17" s="146"/>
      <c r="E17" s="146"/>
      <c r="F17" s="146"/>
      <c r="G17" s="146"/>
      <c r="H17" s="146"/>
      <c r="I17" s="185"/>
    </row>
    <row r="18" spans="1:17" ht="15" customHeight="1">
      <c r="A18" s="177"/>
      <c r="B18" s="85"/>
      <c r="C18" s="85"/>
      <c r="D18" s="85"/>
      <c r="E18" s="85"/>
      <c r="F18" s="85"/>
      <c r="G18" s="85"/>
      <c r="H18" s="85"/>
      <c r="I18" s="185"/>
    </row>
    <row r="19" spans="1:17" ht="15" customHeight="1">
      <c r="A19" s="177"/>
      <c r="B19" s="85"/>
      <c r="C19" s="85"/>
      <c r="D19" s="85"/>
      <c r="E19" s="85"/>
      <c r="F19" s="85"/>
      <c r="G19" s="85"/>
      <c r="H19" s="85"/>
      <c r="I19" s="185"/>
    </row>
    <row r="20" spans="1:17" ht="15" customHeight="1">
      <c r="A20" s="177"/>
      <c r="B20" s="85"/>
      <c r="C20" s="85"/>
      <c r="D20" s="85"/>
      <c r="E20" s="85"/>
      <c r="F20" s="85"/>
      <c r="G20" s="85"/>
      <c r="H20" s="85"/>
      <c r="I20" s="185"/>
    </row>
    <row r="21" spans="1:17" ht="15" customHeight="1">
      <c r="A21" s="177"/>
      <c r="B21" s="85"/>
      <c r="C21" s="85"/>
      <c r="D21" s="85"/>
      <c r="E21" s="85"/>
      <c r="F21" s="85"/>
      <c r="G21" s="85"/>
      <c r="H21" s="85"/>
      <c r="I21" s="185"/>
    </row>
    <row r="22" spans="1:17" ht="15" customHeight="1">
      <c r="A22" s="177"/>
      <c r="B22" s="85"/>
      <c r="C22" s="146"/>
      <c r="D22" s="85"/>
      <c r="E22" s="85"/>
      <c r="F22" s="85"/>
      <c r="G22" s="85"/>
      <c r="H22" s="85"/>
      <c r="I22" s="185"/>
    </row>
    <row r="23" spans="1:17" ht="15" customHeight="1">
      <c r="A23" s="177"/>
      <c r="B23" s="85"/>
      <c r="C23" s="85"/>
      <c r="D23" s="85"/>
      <c r="E23" s="85"/>
      <c r="F23" s="85"/>
      <c r="G23" s="85"/>
      <c r="H23" s="85"/>
      <c r="I23" s="185"/>
    </row>
    <row r="24" spans="1:17" ht="15" customHeight="1">
      <c r="A24" s="177"/>
      <c r="B24" s="85"/>
      <c r="C24" s="85"/>
      <c r="D24" s="85"/>
      <c r="E24" s="85"/>
      <c r="F24" s="85"/>
      <c r="G24" s="85"/>
      <c r="H24" s="85"/>
      <c r="I24" s="185"/>
    </row>
    <row r="25" spans="1:17" ht="15" customHeight="1">
      <c r="A25" s="177"/>
      <c r="B25" s="85"/>
      <c r="C25" s="85"/>
      <c r="D25" s="85"/>
      <c r="E25" s="85"/>
      <c r="F25" s="85"/>
      <c r="G25" s="85"/>
      <c r="H25" s="85"/>
      <c r="I25" s="185"/>
    </row>
    <row r="26" spans="1:17" ht="15" customHeight="1">
      <c r="A26" s="177"/>
      <c r="B26" s="85"/>
      <c r="C26" s="85"/>
      <c r="D26" s="85"/>
      <c r="E26" s="85"/>
      <c r="F26" s="85"/>
      <c r="G26" s="85"/>
      <c r="H26" s="85"/>
      <c r="I26" s="185"/>
    </row>
    <row r="27" spans="1:17" ht="15" customHeight="1">
      <c r="A27" s="177"/>
      <c r="B27" s="85"/>
      <c r="C27" s="85"/>
      <c r="D27" s="85"/>
      <c r="E27" s="85"/>
      <c r="F27" s="85"/>
      <c r="G27" s="85"/>
      <c r="H27" s="85"/>
      <c r="I27" s="185"/>
    </row>
    <row r="28" spans="1:17" ht="15" customHeight="1">
      <c r="A28" s="177"/>
      <c r="B28" s="85"/>
      <c r="C28" s="85"/>
      <c r="D28" s="85"/>
      <c r="E28" s="85"/>
      <c r="F28" s="85"/>
      <c r="G28" s="85"/>
      <c r="H28" s="85"/>
      <c r="I28" s="185"/>
    </row>
    <row r="29" spans="1:17" ht="15" customHeight="1">
      <c r="A29" s="177"/>
      <c r="B29" s="85"/>
      <c r="C29" s="85"/>
      <c r="D29" s="85"/>
      <c r="E29" s="85"/>
      <c r="F29" s="85"/>
      <c r="G29" s="85"/>
      <c r="H29" s="85"/>
      <c r="I29" s="185"/>
      <c r="M29" s="87" t="s">
        <v>390</v>
      </c>
    </row>
    <row r="30" spans="1:17" ht="15" customHeight="1">
      <c r="A30" s="177"/>
      <c r="B30" s="85"/>
      <c r="C30" s="85"/>
      <c r="D30" s="85"/>
      <c r="E30" s="85"/>
      <c r="F30" s="85"/>
      <c r="G30" s="85"/>
      <c r="H30" s="85"/>
      <c r="I30" s="185"/>
    </row>
    <row r="31" spans="1:17" ht="15" customHeight="1">
      <c r="A31" s="177"/>
      <c r="B31" s="85"/>
      <c r="C31" s="85"/>
      <c r="D31" s="85"/>
      <c r="E31" s="85"/>
      <c r="F31" s="85"/>
      <c r="G31" s="85"/>
      <c r="H31" s="85"/>
      <c r="I31" s="185"/>
      <c r="Q31" s="85"/>
    </row>
    <row r="32" spans="1:17" ht="15" customHeight="1">
      <c r="A32" s="177"/>
      <c r="B32" s="85"/>
      <c r="C32" s="85"/>
      <c r="D32" s="85"/>
      <c r="E32" s="85"/>
      <c r="F32" s="85"/>
      <c r="G32" s="85"/>
      <c r="H32" s="85"/>
      <c r="I32" s="185"/>
    </row>
    <row r="33" spans="1:9" ht="15" customHeight="1">
      <c r="A33" s="177"/>
      <c r="B33" s="85"/>
      <c r="C33" s="85"/>
      <c r="D33" s="85"/>
      <c r="E33" s="85"/>
      <c r="F33" s="85"/>
      <c r="G33" s="85"/>
      <c r="H33" s="85"/>
      <c r="I33" s="185"/>
    </row>
    <row r="34" spans="1:9" ht="15" customHeight="1" thickBot="1">
      <c r="A34" s="187"/>
      <c r="B34" s="188"/>
      <c r="C34" s="188"/>
      <c r="D34" s="188"/>
      <c r="E34" s="188"/>
      <c r="F34" s="188"/>
      <c r="G34" s="188"/>
      <c r="H34" s="188"/>
      <c r="I34" s="189"/>
    </row>
    <row r="35" spans="1:9" ht="15" customHeight="1" thickTop="1">
      <c r="A35" s="85"/>
      <c r="B35" s="85"/>
      <c r="C35" s="85"/>
      <c r="D35" s="85"/>
      <c r="E35" s="85"/>
      <c r="F35" s="85"/>
      <c r="G35" s="85"/>
      <c r="H35" s="85"/>
    </row>
    <row r="36" spans="1:9" ht="33.75" customHeight="1">
      <c r="A36" s="85"/>
      <c r="B36" s="85"/>
      <c r="C36" s="85"/>
      <c r="D36" s="85"/>
      <c r="E36" s="85"/>
      <c r="F36" s="85"/>
      <c r="G36" s="85"/>
      <c r="H36" s="85"/>
    </row>
    <row r="37" spans="1:9" ht="30.75" customHeight="1">
      <c r="A37" s="85"/>
      <c r="B37" s="85"/>
      <c r="C37" s="85"/>
      <c r="D37" s="85"/>
      <c r="E37" s="85"/>
      <c r="F37" s="85"/>
      <c r="G37" s="85"/>
      <c r="H37" s="85"/>
    </row>
    <row r="38" spans="1:9" ht="15" customHeight="1">
      <c r="A38" s="85"/>
      <c r="B38" s="85"/>
      <c r="C38" s="85"/>
      <c r="D38" s="85"/>
      <c r="E38" s="85"/>
      <c r="F38" s="85"/>
      <c r="G38" s="85"/>
      <c r="H38" s="85"/>
    </row>
    <row r="39" spans="1:9" ht="15" customHeight="1">
      <c r="A39" s="85"/>
      <c r="B39" s="85"/>
      <c r="C39" s="85"/>
      <c r="D39" s="85"/>
      <c r="E39" s="85"/>
      <c r="F39" s="85"/>
      <c r="G39" s="85"/>
      <c r="H39" s="85"/>
    </row>
    <row r="40" spans="1:9" ht="15" customHeight="1">
      <c r="A40" s="85"/>
      <c r="B40" s="85"/>
      <c r="C40" s="85"/>
      <c r="D40" s="85"/>
      <c r="E40" s="85"/>
      <c r="F40" s="85"/>
      <c r="G40" s="85"/>
      <c r="H40" s="85"/>
    </row>
    <row r="41" spans="1:9" ht="15" customHeight="1">
      <c r="A41" s="85"/>
      <c r="B41" s="85"/>
      <c r="C41" s="85"/>
      <c r="D41" s="85"/>
      <c r="E41" s="85"/>
      <c r="F41" s="85"/>
      <c r="G41" s="85"/>
      <c r="H41" s="85"/>
    </row>
    <row r="42" spans="1:9" ht="15" customHeight="1">
      <c r="A42" s="85"/>
      <c r="B42" s="85"/>
      <c r="C42" s="85"/>
      <c r="D42" s="85"/>
      <c r="E42" s="85"/>
      <c r="F42" s="85"/>
      <c r="G42" s="85"/>
      <c r="H42" s="85"/>
    </row>
    <row r="43" spans="1:9" ht="15" customHeight="1">
      <c r="A43" s="85"/>
      <c r="B43" s="85"/>
      <c r="C43" s="85"/>
      <c r="D43" s="85"/>
      <c r="E43" s="85"/>
      <c r="F43" s="85"/>
      <c r="G43" s="85"/>
      <c r="H43" s="85"/>
    </row>
    <row r="44" spans="1:9" ht="15" customHeight="1">
      <c r="A44" s="85"/>
      <c r="B44" s="85"/>
      <c r="C44" s="85"/>
      <c r="D44" s="85"/>
      <c r="E44" s="85"/>
      <c r="F44" s="85"/>
      <c r="G44" s="85"/>
      <c r="H44" s="85"/>
    </row>
  </sheetData>
  <mergeCells count="4">
    <mergeCell ref="A4:I4"/>
    <mergeCell ref="A6:I6"/>
    <mergeCell ref="A11:I11"/>
    <mergeCell ref="A14:I14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portrait" r:id="rId1"/>
  <headerFooter scaleWithDoc="0">
    <oddFooter>&amp;R&amp;G</oddFooter>
  </headerFooter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21"/>
  <dimension ref="A2:M49"/>
  <sheetViews>
    <sheetView topLeftCell="A22" zoomScaleNormal="100" workbookViewId="0">
      <selection activeCell="J35" sqref="J35"/>
    </sheetView>
  </sheetViews>
  <sheetFormatPr defaultColWidth="9.1796875" defaultRowHeight="13"/>
  <cols>
    <col min="1" max="1" width="6.7265625" style="1" customWidth="1"/>
    <col min="2" max="2" width="24.54296875" style="1" customWidth="1"/>
    <col min="3" max="6" width="16.7265625" style="1" customWidth="1"/>
    <col min="7" max="12" width="9.1796875" style="1"/>
    <col min="13" max="13" width="9.453125" style="1" bestFit="1" customWidth="1"/>
    <col min="14" max="16384" width="9.1796875" style="1"/>
  </cols>
  <sheetData>
    <row r="2" spans="1:8" s="3" customFormat="1" ht="15.5">
      <c r="A2" s="259" t="s">
        <v>264</v>
      </c>
      <c r="B2" s="259"/>
      <c r="C2" s="259"/>
      <c r="D2" s="259"/>
      <c r="E2" s="259"/>
      <c r="F2" s="259"/>
    </row>
    <row r="3" spans="1:8" s="3" customFormat="1" ht="15.5">
      <c r="A3" s="279" t="s">
        <v>447</v>
      </c>
      <c r="B3" s="279"/>
      <c r="C3" s="279"/>
      <c r="D3" s="279"/>
      <c r="E3" s="279"/>
      <c r="F3" s="279"/>
    </row>
    <row r="4" spans="1:8" ht="15" customHeight="1">
      <c r="A4" s="313"/>
      <c r="B4" s="313"/>
      <c r="C4" s="313"/>
      <c r="D4" s="313"/>
      <c r="E4" s="313"/>
      <c r="F4" s="313"/>
    </row>
    <row r="5" spans="1:8" ht="39.75" customHeight="1">
      <c r="A5" s="276" t="s">
        <v>72</v>
      </c>
      <c r="B5" s="276"/>
      <c r="C5" s="128" t="s">
        <v>267</v>
      </c>
      <c r="D5" s="128" t="s">
        <v>268</v>
      </c>
      <c r="E5" s="128" t="s">
        <v>266</v>
      </c>
      <c r="F5" s="128" t="s">
        <v>269</v>
      </c>
    </row>
    <row r="6" spans="1:8" ht="25" customHeight="1">
      <c r="A6" s="305" t="s">
        <v>423</v>
      </c>
      <c r="B6" s="305"/>
      <c r="C6" s="78">
        <f>SUM(C7:C8)</f>
        <v>12159</v>
      </c>
      <c r="D6" s="78">
        <f>SUM(D7:D8)</f>
        <v>7558</v>
      </c>
      <c r="E6" s="112">
        <f t="shared" ref="E6:E12" si="0">D6*100/C6</f>
        <v>62.159717081996874</v>
      </c>
      <c r="F6" s="112">
        <f t="shared" ref="F6:F12" si="1">D6*100/(C6*3/12)/1</f>
        <v>248.6388683279875</v>
      </c>
      <c r="H6" s="42"/>
    </row>
    <row r="7" spans="1:8" ht="25" customHeight="1">
      <c r="A7" s="305" t="s">
        <v>146</v>
      </c>
      <c r="B7" s="109" t="s">
        <v>147</v>
      </c>
      <c r="C7" s="61">
        <v>11549</v>
      </c>
      <c r="D7" s="61">
        <v>6241</v>
      </c>
      <c r="E7" s="215">
        <f t="shared" si="0"/>
        <v>54.039310762836607</v>
      </c>
      <c r="F7" s="215">
        <f t="shared" si="1"/>
        <v>216.15724305134643</v>
      </c>
    </row>
    <row r="8" spans="1:8" ht="25" customHeight="1">
      <c r="A8" s="305"/>
      <c r="B8" s="109" t="s">
        <v>148</v>
      </c>
      <c r="C8" s="61">
        <v>610</v>
      </c>
      <c r="D8" s="61">
        <v>1317</v>
      </c>
      <c r="E8" s="215">
        <f t="shared" si="0"/>
        <v>215.90163934426229</v>
      </c>
      <c r="F8" s="215">
        <f t="shared" si="1"/>
        <v>863.60655737704917</v>
      </c>
    </row>
    <row r="9" spans="1:8" ht="25" customHeight="1">
      <c r="A9" s="305" t="s">
        <v>424</v>
      </c>
      <c r="B9" s="305"/>
      <c r="C9" s="78">
        <f>SUM(C10:C12)</f>
        <v>9004337</v>
      </c>
      <c r="D9" s="78">
        <f>SUM(D10:D12)</f>
        <v>2062277</v>
      </c>
      <c r="E9" s="112">
        <f t="shared" si="0"/>
        <v>22.903152114364445</v>
      </c>
      <c r="F9" s="112">
        <f t="shared" si="1"/>
        <v>91.612608457457782</v>
      </c>
    </row>
    <row r="10" spans="1:8" ht="25" customHeight="1">
      <c r="A10" s="305" t="s">
        <v>146</v>
      </c>
      <c r="B10" s="109" t="s">
        <v>149</v>
      </c>
      <c r="C10" s="61">
        <v>5710232</v>
      </c>
      <c r="D10" s="61">
        <v>1354992</v>
      </c>
      <c r="E10" s="215">
        <f t="shared" si="0"/>
        <v>23.729193489861707</v>
      </c>
      <c r="F10" s="215">
        <f t="shared" si="1"/>
        <v>94.916773959446829</v>
      </c>
    </row>
    <row r="11" spans="1:8" ht="25" customHeight="1">
      <c r="A11" s="305"/>
      <c r="B11" s="109" t="s">
        <v>150</v>
      </c>
      <c r="C11" s="61">
        <v>3260197</v>
      </c>
      <c r="D11" s="61">
        <v>698391</v>
      </c>
      <c r="E11" s="215">
        <f t="shared" si="0"/>
        <v>21.421742305756371</v>
      </c>
      <c r="F11" s="215">
        <f t="shared" si="1"/>
        <v>85.686969223025486</v>
      </c>
    </row>
    <row r="12" spans="1:8" ht="25" customHeight="1">
      <c r="A12" s="305"/>
      <c r="B12" s="109" t="s">
        <v>151</v>
      </c>
      <c r="C12" s="61">
        <v>33908</v>
      </c>
      <c r="D12" s="61">
        <v>8894</v>
      </c>
      <c r="E12" s="215">
        <f t="shared" si="0"/>
        <v>26.229798277692581</v>
      </c>
      <c r="F12" s="215">
        <f t="shared" si="1"/>
        <v>104.91919311077032</v>
      </c>
    </row>
    <row r="13" spans="1:8">
      <c r="A13" s="32"/>
      <c r="B13" s="32"/>
    </row>
    <row r="15" spans="1:8" s="3" customFormat="1" ht="17.149999999999999" customHeight="1">
      <c r="A15" s="259" t="s">
        <v>265</v>
      </c>
      <c r="B15" s="259"/>
      <c r="C15" s="259"/>
      <c r="D15" s="259"/>
      <c r="E15" s="259"/>
      <c r="F15" s="259"/>
    </row>
    <row r="16" spans="1:8" s="3" customFormat="1" ht="17.149999999999999" customHeight="1">
      <c r="A16" s="279" t="s">
        <v>447</v>
      </c>
      <c r="B16" s="279"/>
      <c r="C16" s="279"/>
      <c r="D16" s="279"/>
      <c r="E16" s="279"/>
      <c r="F16" s="279"/>
    </row>
    <row r="17" spans="1:13" ht="17.149999999999999" customHeight="1">
      <c r="A17" s="314"/>
      <c r="B17" s="314"/>
      <c r="C17" s="314"/>
      <c r="D17" s="314"/>
      <c r="E17" s="314"/>
      <c r="F17" s="314"/>
    </row>
    <row r="18" spans="1:13" ht="42" customHeight="1">
      <c r="A18" s="276" t="s">
        <v>72</v>
      </c>
      <c r="B18" s="276"/>
      <c r="C18" s="128" t="s">
        <v>267</v>
      </c>
      <c r="D18" s="128" t="s">
        <v>268</v>
      </c>
      <c r="E18" s="128" t="s">
        <v>266</v>
      </c>
      <c r="F18" s="128" t="s">
        <v>269</v>
      </c>
    </row>
    <row r="19" spans="1:13" ht="25" customHeight="1">
      <c r="A19" s="305" t="s">
        <v>424</v>
      </c>
      <c r="B19" s="305"/>
      <c r="C19" s="78">
        <f>SUM(C20:C24)</f>
        <v>5710232</v>
      </c>
      <c r="D19" s="78">
        <f>SUM(D20:D24)</f>
        <v>1354992</v>
      </c>
      <c r="E19" s="112">
        <f t="shared" ref="E19:E24" si="2">D19*100/C19</f>
        <v>23.729193489861707</v>
      </c>
      <c r="F19" s="112">
        <f t="shared" ref="F19:F24" si="3">D19*100/(C19*3/12)/1</f>
        <v>94.916773959446829</v>
      </c>
      <c r="M19" s="45"/>
    </row>
    <row r="20" spans="1:13" ht="25" customHeight="1">
      <c r="A20" s="305" t="s">
        <v>146</v>
      </c>
      <c r="B20" s="93" t="s">
        <v>198</v>
      </c>
      <c r="C20" s="61">
        <v>174660</v>
      </c>
      <c r="D20" s="61">
        <v>65215</v>
      </c>
      <c r="E20" s="215">
        <f t="shared" si="2"/>
        <v>37.338257185388755</v>
      </c>
      <c r="F20" s="215">
        <f t="shared" si="3"/>
        <v>149.35302874155502</v>
      </c>
    </row>
    <row r="21" spans="1:13" ht="25" customHeight="1">
      <c r="A21" s="305"/>
      <c r="B21" s="109" t="s">
        <v>152</v>
      </c>
      <c r="C21" s="61">
        <v>3636541</v>
      </c>
      <c r="D21" s="61">
        <v>947377</v>
      </c>
      <c r="E21" s="215">
        <f t="shared" si="2"/>
        <v>26.051596833364453</v>
      </c>
      <c r="F21" s="215">
        <f t="shared" si="3"/>
        <v>104.20638733345781</v>
      </c>
    </row>
    <row r="22" spans="1:13" ht="25" customHeight="1">
      <c r="A22" s="305"/>
      <c r="B22" s="109" t="s">
        <v>153</v>
      </c>
      <c r="C22" s="61">
        <v>1061189</v>
      </c>
      <c r="D22" s="61">
        <v>176541</v>
      </c>
      <c r="E22" s="215">
        <f t="shared" si="2"/>
        <v>16.63615058203581</v>
      </c>
      <c r="F22" s="215">
        <f t="shared" si="3"/>
        <v>66.544602328143242</v>
      </c>
    </row>
    <row r="23" spans="1:13" ht="25" customHeight="1">
      <c r="A23" s="305"/>
      <c r="B23" s="109" t="s">
        <v>154</v>
      </c>
      <c r="C23" s="61">
        <v>638550</v>
      </c>
      <c r="D23" s="61">
        <v>156452</v>
      </c>
      <c r="E23" s="215">
        <f t="shared" si="2"/>
        <v>24.501135384856315</v>
      </c>
      <c r="F23" s="215">
        <f t="shared" si="3"/>
        <v>98.004541539425261</v>
      </c>
    </row>
    <row r="24" spans="1:13" ht="25" customHeight="1">
      <c r="A24" s="305"/>
      <c r="B24" s="109" t="s">
        <v>155</v>
      </c>
      <c r="C24" s="61">
        <v>199292</v>
      </c>
      <c r="D24" s="61">
        <v>9407</v>
      </c>
      <c r="E24" s="215">
        <f t="shared" si="2"/>
        <v>4.7202095417778933</v>
      </c>
      <c r="F24" s="215">
        <f t="shared" si="3"/>
        <v>18.880838167111573</v>
      </c>
      <c r="G24" s="1" t="s">
        <v>197</v>
      </c>
    </row>
    <row r="31" spans="1:13" ht="14.5">
      <c r="A31" s="50"/>
      <c r="B31" s="31"/>
    </row>
    <row r="32" spans="1:13" ht="13.5">
      <c r="A32" s="18"/>
      <c r="B32" s="31"/>
    </row>
    <row r="33" spans="1:7" ht="13.5">
      <c r="A33" s="18"/>
      <c r="B33" s="31"/>
    </row>
    <row r="34" spans="1:7" ht="13.5">
      <c r="A34" s="18"/>
      <c r="B34" s="31"/>
    </row>
    <row r="35" spans="1:7" ht="15.5">
      <c r="G35" s="34"/>
    </row>
    <row r="36" spans="1:7" ht="15.5">
      <c r="A36" s="228" t="s">
        <v>212</v>
      </c>
      <c r="B36" s="229"/>
      <c r="G36" s="34"/>
    </row>
    <row r="37" spans="1:7" ht="15.5">
      <c r="A37" s="230" t="s">
        <v>271</v>
      </c>
      <c r="B37" s="229"/>
      <c r="G37" s="34"/>
    </row>
    <row r="38" spans="1:7" ht="15.5">
      <c r="A38" s="229" t="s">
        <v>478</v>
      </c>
      <c r="B38" s="229"/>
      <c r="D38" s="34"/>
      <c r="E38" s="43"/>
      <c r="F38" s="34"/>
      <c r="G38" s="34"/>
    </row>
    <row r="39" spans="1:7" ht="15.5">
      <c r="D39" s="34"/>
      <c r="E39" s="43"/>
      <c r="F39" s="34"/>
      <c r="G39" s="34"/>
    </row>
    <row r="40" spans="1:7" ht="15.5">
      <c r="D40" s="34"/>
      <c r="E40" s="43"/>
      <c r="F40" s="34"/>
      <c r="G40" s="34"/>
    </row>
    <row r="41" spans="1:7" ht="15.5">
      <c r="D41" s="34"/>
      <c r="E41" s="43"/>
      <c r="F41" s="34"/>
      <c r="G41" s="34"/>
    </row>
    <row r="42" spans="1:7" ht="15.5">
      <c r="D42" s="34"/>
      <c r="E42" s="43"/>
      <c r="F42" s="34"/>
      <c r="G42" s="34"/>
    </row>
    <row r="43" spans="1:7" ht="15.5">
      <c r="D43" s="34"/>
      <c r="E43" s="43"/>
      <c r="F43" s="34"/>
      <c r="G43" s="34"/>
    </row>
    <row r="44" spans="1:7" ht="15.5">
      <c r="D44" s="34"/>
      <c r="E44" s="34"/>
      <c r="F44" s="34"/>
      <c r="G44" s="34"/>
    </row>
    <row r="45" spans="1:7" ht="15.5">
      <c r="D45" s="33"/>
      <c r="E45" s="33"/>
      <c r="F45" s="34"/>
      <c r="G45" s="34"/>
    </row>
    <row r="47" spans="1:7" ht="13.75" customHeight="1"/>
    <row r="49" spans="2:2">
      <c r="B49" s="30"/>
    </row>
  </sheetData>
  <mergeCells count="14">
    <mergeCell ref="A7:A8"/>
    <mergeCell ref="A10:A12"/>
    <mergeCell ref="A20:A24"/>
    <mergeCell ref="A2:F2"/>
    <mergeCell ref="A6:B6"/>
    <mergeCell ref="A9:B9"/>
    <mergeCell ref="A15:F15"/>
    <mergeCell ref="A19:B19"/>
    <mergeCell ref="A5:B5"/>
    <mergeCell ref="A18:B18"/>
    <mergeCell ref="A4:F4"/>
    <mergeCell ref="A3:F3"/>
    <mergeCell ref="A17:F17"/>
    <mergeCell ref="A16:F1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>
    <oddHeader>&amp;R&amp;"-,Pogrubiony"&amp;9 &amp;K132A7827</oddHead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32</vt:i4>
      </vt:variant>
      <vt:variant>
        <vt:lpstr>Nazwane zakresy</vt:lpstr>
      </vt:variant>
      <vt:variant>
        <vt:i4>21</vt:i4>
      </vt:variant>
    </vt:vector>
  </HeadingPairs>
  <TitlesOfParts>
    <vt:vector size="53" baseType="lpstr">
      <vt:lpstr>strona tyt. I kw</vt:lpstr>
      <vt:lpstr>spis treści I kw</vt:lpstr>
      <vt:lpstr>dział I</vt:lpstr>
      <vt:lpstr>strona 1</vt:lpstr>
      <vt:lpstr>strona 2</vt:lpstr>
      <vt:lpstr>strona 3</vt:lpstr>
      <vt:lpstr>strona 4</vt:lpstr>
      <vt:lpstr>strona 5 </vt:lpstr>
      <vt:lpstr>strona 6</vt:lpstr>
      <vt:lpstr>strona 7</vt:lpstr>
      <vt:lpstr>strona 8</vt:lpstr>
      <vt:lpstr>strona 9</vt:lpstr>
      <vt:lpstr>strona 10</vt:lpstr>
      <vt:lpstr>strona 11</vt:lpstr>
      <vt:lpstr>strona 12</vt:lpstr>
      <vt:lpstr>strona 13</vt:lpstr>
      <vt:lpstr>strona 14 </vt:lpstr>
      <vt:lpstr>strona 15</vt:lpstr>
      <vt:lpstr>strona 16</vt:lpstr>
      <vt:lpstr>dział II</vt:lpstr>
      <vt:lpstr>strona 17</vt:lpstr>
      <vt:lpstr>strona 18</vt:lpstr>
      <vt:lpstr>strona 19</vt:lpstr>
      <vt:lpstr>strona 20 </vt:lpstr>
      <vt:lpstr>strona 21</vt:lpstr>
      <vt:lpstr>strona 22</vt:lpstr>
      <vt:lpstr>strona 23</vt:lpstr>
      <vt:lpstr>strona 24</vt:lpstr>
      <vt:lpstr>strona 25</vt:lpstr>
      <vt:lpstr>strona 26</vt:lpstr>
      <vt:lpstr>dział III</vt:lpstr>
      <vt:lpstr>strona 27</vt:lpstr>
      <vt:lpstr>'dział I'!Obszar_wydruku</vt:lpstr>
      <vt:lpstr>'dział II'!Obszar_wydruku</vt:lpstr>
      <vt:lpstr>'dział III'!Obszar_wydruku</vt:lpstr>
      <vt:lpstr>'strona 10'!Obszar_wydruku</vt:lpstr>
      <vt:lpstr>'strona 13'!Obszar_wydruku</vt:lpstr>
      <vt:lpstr>'strona 14 '!Obszar_wydruku</vt:lpstr>
      <vt:lpstr>'strona 16'!Obszar_wydruku</vt:lpstr>
      <vt:lpstr>'strona 19'!Obszar_wydruku</vt:lpstr>
      <vt:lpstr>'strona 24'!Obszar_wydruku</vt:lpstr>
      <vt:lpstr>'strona 26'!Obszar_wydruku</vt:lpstr>
      <vt:lpstr>'strona 27'!Obszar_wydruku</vt:lpstr>
      <vt:lpstr>'strona 4'!Obszar_wydruku</vt:lpstr>
      <vt:lpstr>'strona 5 '!Obszar_wydruku</vt:lpstr>
      <vt:lpstr>'strona 6'!Obszar_wydruku</vt:lpstr>
      <vt:lpstr>'strona 8'!Obszar_wydruku</vt:lpstr>
      <vt:lpstr>'strona 2'!Print_Area</vt:lpstr>
      <vt:lpstr>'strona 3'!Print_Area</vt:lpstr>
      <vt:lpstr>'strona 4'!Print_Area</vt:lpstr>
      <vt:lpstr>'strona 2'!Print_Titles</vt:lpstr>
      <vt:lpstr>'strona 3'!Print_Titles</vt:lpstr>
      <vt:lpstr>'strona 4'!Print_Titles</vt:lpstr>
    </vt:vector>
  </TitlesOfParts>
  <Company>czsw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</dc:creator>
  <cp:lastModifiedBy>Bieługa Robert (DAiS)</cp:lastModifiedBy>
  <cp:lastPrinted>2025-04-28T07:13:04Z</cp:lastPrinted>
  <dcterms:created xsi:type="dcterms:W3CDTF">2010-07-22T06:17:16Z</dcterms:created>
  <dcterms:modified xsi:type="dcterms:W3CDTF">2025-06-02T07:46:53Z</dcterms:modified>
</cp:coreProperties>
</file>